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E:\ODOT\23-00313-010 ODOT D-11 Culverts\107392\400-Engineering\Roadway\EngData\HAS-107392-CADDFiles\400-Engineering\Drainage\EngData\"/>
    </mc:Choice>
  </mc:AlternateContent>
  <xr:revisionPtr revIDLastSave="0" documentId="13_ncr:1_{9DFC678E-AE99-4F49-9183-C82A25E4DB57}" xr6:coauthVersionLast="47" xr6:coauthVersionMax="47" xr10:uidLastSave="{00000000-0000-0000-0000-000000000000}"/>
  <bookViews>
    <workbookView xWindow="38280" yWindow="-285" windowWidth="38640" windowHeight="21120" tabRatio="782" xr2:uid="{00000000-000D-0000-FFFF-FFFF00000000}"/>
  </bookViews>
  <sheets>
    <sheet name="9-17.04 LT&amp;RT Type A" sheetId="10" r:id="rId1"/>
    <sheet name="646-1.15 RT Type A" sheetId="12" r:id="rId2"/>
    <sheet name="646-1.15 LT Type B" sheetId="2" r:id="rId3"/>
    <sheet name="Rebar Data" sheetId="4" r:id="rId4"/>
    <sheet name="Rebar Spacing Chart" sheetId="9" r:id="rId5"/>
  </sheets>
  <externalReferences>
    <externalReference r:id="rId6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76" i="2" l="1"/>
  <c r="P40" i="2"/>
  <c r="U32" i="2"/>
  <c r="V32" i="2"/>
  <c r="X33" i="2"/>
  <c r="S29" i="2"/>
  <c r="P26" i="2"/>
  <c r="P37" i="2"/>
  <c r="P17" i="2"/>
  <c r="P32" i="2" l="1"/>
  <c r="B24" i="2" l="1"/>
  <c r="B22" i="2"/>
  <c r="B12" i="12"/>
  <c r="B13" i="12"/>
  <c r="B14" i="12"/>
  <c r="O16" i="10"/>
  <c r="P58" i="12" l="1"/>
  <c r="B22" i="12"/>
  <c r="R46" i="12" s="1"/>
  <c r="X58" i="12"/>
  <c r="W58" i="12"/>
  <c r="R44" i="12"/>
  <c r="R52" i="12" s="1"/>
  <c r="Q44" i="12"/>
  <c r="Q52" i="12" s="1"/>
  <c r="P42" i="12"/>
  <c r="V33" i="12"/>
  <c r="U33" i="12"/>
  <c r="O32" i="12"/>
  <c r="R31" i="12"/>
  <c r="Q31" i="12"/>
  <c r="Q32" i="12" s="1"/>
  <c r="O31" i="12"/>
  <c r="X27" i="12"/>
  <c r="W27" i="12"/>
  <c r="AB26" i="12"/>
  <c r="AA26" i="12"/>
  <c r="X26" i="12"/>
  <c r="X28" i="12" s="1"/>
  <c r="W26" i="12"/>
  <c r="W28" i="12" s="1"/>
  <c r="V26" i="12"/>
  <c r="V28" i="12" s="1"/>
  <c r="U26" i="12"/>
  <c r="U28" i="12" s="1"/>
  <c r="F25" i="12"/>
  <c r="A25" i="12"/>
  <c r="S24" i="12"/>
  <c r="B24" i="12"/>
  <c r="X16" i="12" s="1"/>
  <c r="C23" i="12"/>
  <c r="R22" i="12"/>
  <c r="Z27" i="12" s="1"/>
  <c r="Q22" i="12"/>
  <c r="P22" i="12"/>
  <c r="B21" i="12"/>
  <c r="P20" i="12"/>
  <c r="B19" i="12"/>
  <c r="F18" i="12"/>
  <c r="V16" i="12"/>
  <c r="U16" i="12"/>
  <c r="P16" i="12"/>
  <c r="O16" i="12"/>
  <c r="O14" i="12"/>
  <c r="V58" i="12"/>
  <c r="R12" i="12"/>
  <c r="R14" i="12" s="1"/>
  <c r="Q12" i="12"/>
  <c r="P12" i="12"/>
  <c r="O11" i="12"/>
  <c r="R10" i="12"/>
  <c r="R18" i="12" s="1"/>
  <c r="Q10" i="12"/>
  <c r="Q18" i="12" s="1"/>
  <c r="Z26" i="12" l="1"/>
  <c r="Q28" i="12"/>
  <c r="R35" i="12"/>
  <c r="P46" i="12"/>
  <c r="P26" i="12"/>
  <c r="Q14" i="12"/>
  <c r="S14" i="12" s="1"/>
  <c r="Q20" i="12"/>
  <c r="Q26" i="12"/>
  <c r="R33" i="12"/>
  <c r="R36" i="12"/>
  <c r="Y27" i="12"/>
  <c r="R27" i="12" s="1"/>
  <c r="S22" i="12"/>
  <c r="Q46" i="12"/>
  <c r="U37" i="12"/>
  <c r="V37" i="12"/>
  <c r="Q54" i="12"/>
  <c r="R54" i="12"/>
  <c r="Y40" i="12"/>
  <c r="Y48" i="12" s="1"/>
  <c r="X37" i="12"/>
  <c r="W37" i="12"/>
  <c r="Z40" i="12"/>
  <c r="Z48" i="12" s="1"/>
  <c r="P32" i="12"/>
  <c r="Y42" i="12"/>
  <c r="AD53" i="12"/>
  <c r="R28" i="12"/>
  <c r="S28" i="12" s="1"/>
  <c r="Z42" i="12"/>
  <c r="AC11" i="12"/>
  <c r="R20" i="12"/>
  <c r="Q27" i="12"/>
  <c r="S27" i="12" s="1"/>
  <c r="P31" i="12"/>
  <c r="R32" i="12"/>
  <c r="P37" i="12"/>
  <c r="Q38" i="12"/>
  <c r="AD11" i="12"/>
  <c r="Q35" i="12"/>
  <c r="S35" i="12" s="1"/>
  <c r="R38" i="12"/>
  <c r="R57" i="12" s="1"/>
  <c r="R26" i="12"/>
  <c r="O33" i="12"/>
  <c r="Y50" i="12"/>
  <c r="Z50" i="12"/>
  <c r="P57" i="12"/>
  <c r="S11" i="12"/>
  <c r="W16" i="12"/>
  <c r="Q16" i="12" s="1"/>
  <c r="Y26" i="12"/>
  <c r="Q33" i="12"/>
  <c r="Q36" i="12"/>
  <c r="S36" i="12" s="1"/>
  <c r="U58" i="12"/>
  <c r="S26" i="12" l="1"/>
  <c r="AC53" i="12"/>
  <c r="AD45" i="12"/>
  <c r="AC45" i="12"/>
  <c r="AD19" i="12"/>
  <c r="S19" i="12"/>
  <c r="AC19" i="12"/>
  <c r="S45" i="12"/>
  <c r="S53" i="12"/>
  <c r="Q37" i="12"/>
  <c r="S31" i="12"/>
  <c r="R37" i="12"/>
  <c r="R40" i="12"/>
  <c r="AC41" i="12"/>
  <c r="Q42" i="12"/>
  <c r="P33" i="12"/>
  <c r="S33" i="12" s="1"/>
  <c r="S32" i="12"/>
  <c r="Q40" i="12"/>
  <c r="P59" i="12"/>
  <c r="R48" i="12"/>
  <c r="Q48" i="12"/>
  <c r="AD41" i="12"/>
  <c r="Q57" i="12"/>
  <c r="S57" i="12" s="1"/>
  <c r="S38" i="12"/>
  <c r="R42" i="12"/>
  <c r="AC49" i="12"/>
  <c r="R50" i="12"/>
  <c r="AD49" i="12"/>
  <c r="Q50" i="12"/>
  <c r="R16" i="12"/>
  <c r="S16" i="12" s="1"/>
  <c r="S37" i="12" l="1"/>
  <c r="S58" i="12"/>
  <c r="S41" i="12"/>
  <c r="S62" i="12" s="1"/>
  <c r="S49" i="12"/>
  <c r="S59" i="12" l="1"/>
  <c r="S24" i="10" l="1"/>
  <c r="P22" i="10"/>
  <c r="B24" i="10"/>
  <c r="W16" i="10" s="1"/>
  <c r="X58" i="10"/>
  <c r="W58" i="10"/>
  <c r="R54" i="10"/>
  <c r="Q54" i="10"/>
  <c r="R46" i="10"/>
  <c r="Q46" i="10"/>
  <c r="R44" i="10"/>
  <c r="R52" i="10" s="1"/>
  <c r="Q44" i="10"/>
  <c r="Q52" i="10" s="1"/>
  <c r="P42" i="10"/>
  <c r="P46" i="10" s="1"/>
  <c r="V37" i="10"/>
  <c r="U37" i="10"/>
  <c r="V33" i="10"/>
  <c r="U33" i="10"/>
  <c r="O32" i="10"/>
  <c r="R31" i="10"/>
  <c r="Q31" i="10"/>
  <c r="O31" i="10"/>
  <c r="F25" i="10"/>
  <c r="A25" i="10"/>
  <c r="X27" i="10"/>
  <c r="W27" i="10"/>
  <c r="AB26" i="10"/>
  <c r="AA26" i="10"/>
  <c r="X26" i="10"/>
  <c r="X28" i="10" s="1"/>
  <c r="W26" i="10"/>
  <c r="W28" i="10" s="1"/>
  <c r="V26" i="10"/>
  <c r="V28" i="10" s="1"/>
  <c r="U26" i="10"/>
  <c r="C23" i="10"/>
  <c r="B21" i="10"/>
  <c r="R22" i="10"/>
  <c r="Z27" i="10" s="1"/>
  <c r="Q22" i="10"/>
  <c r="Y27" i="10" s="1"/>
  <c r="B19" i="10"/>
  <c r="P20" i="10"/>
  <c r="F18" i="10"/>
  <c r="V16" i="10"/>
  <c r="U16" i="10"/>
  <c r="P16" i="10"/>
  <c r="B14" i="10"/>
  <c r="X37" i="10" s="1"/>
  <c r="O14" i="10"/>
  <c r="B13" i="10"/>
  <c r="U58" i="10" s="1"/>
  <c r="R12" i="10"/>
  <c r="R20" i="10" s="1"/>
  <c r="Q12" i="10"/>
  <c r="P12" i="10"/>
  <c r="B12" i="10"/>
  <c r="O11" i="10"/>
  <c r="R10" i="10"/>
  <c r="R18" i="10" s="1"/>
  <c r="Q10" i="10"/>
  <c r="Q18" i="10" s="1"/>
  <c r="P32" i="10" l="1"/>
  <c r="P58" i="10"/>
  <c r="P26" i="10"/>
  <c r="P31" i="10"/>
  <c r="P33" i="10"/>
  <c r="R35" i="10"/>
  <c r="Z26" i="10"/>
  <c r="AC11" i="10"/>
  <c r="Q14" i="10"/>
  <c r="Y50" i="10"/>
  <c r="AD53" i="10"/>
  <c r="Q38" i="10"/>
  <c r="Q57" i="10" s="1"/>
  <c r="V58" i="10"/>
  <c r="P37" i="10"/>
  <c r="R14" i="10"/>
  <c r="R26" i="10"/>
  <c r="Q32" i="10"/>
  <c r="S53" i="10"/>
  <c r="Y40" i="10"/>
  <c r="Q27" i="10"/>
  <c r="R36" i="10"/>
  <c r="S11" i="10"/>
  <c r="AC45" i="10"/>
  <c r="Z40" i="10"/>
  <c r="Z48" i="10" s="1"/>
  <c r="Y26" i="10"/>
  <c r="AD45" i="10"/>
  <c r="X16" i="10"/>
  <c r="R16" i="10" s="1"/>
  <c r="R27" i="10"/>
  <c r="R32" i="10"/>
  <c r="R38" i="10"/>
  <c r="R57" i="10" s="1"/>
  <c r="S45" i="10"/>
  <c r="Z50" i="10"/>
  <c r="P57" i="10"/>
  <c r="S22" i="10"/>
  <c r="Q35" i="10"/>
  <c r="AD11" i="10"/>
  <c r="O33" i="10"/>
  <c r="U28" i="10"/>
  <c r="Q33" i="10"/>
  <c r="Q36" i="10"/>
  <c r="Y42" i="10"/>
  <c r="AC53" i="10"/>
  <c r="Q26" i="10"/>
  <c r="R33" i="10"/>
  <c r="W37" i="10"/>
  <c r="Q37" i="10" s="1"/>
  <c r="Z42" i="10"/>
  <c r="Q20" i="10"/>
  <c r="S31" i="10" l="1"/>
  <c r="S35" i="10"/>
  <c r="S32" i="10"/>
  <c r="S27" i="10"/>
  <c r="S26" i="10"/>
  <c r="S14" i="10"/>
  <c r="S33" i="10"/>
  <c r="R50" i="10"/>
  <c r="S36" i="10"/>
  <c r="Q16" i="10"/>
  <c r="S16" i="10" s="1"/>
  <c r="S57" i="10"/>
  <c r="R37" i="10"/>
  <c r="S37" i="10" s="1"/>
  <c r="AC41" i="10"/>
  <c r="R42" i="10"/>
  <c r="Q42" i="10"/>
  <c r="AD41" i="10"/>
  <c r="R40" i="10"/>
  <c r="Q40" i="10"/>
  <c r="Y48" i="10"/>
  <c r="S38" i="10"/>
  <c r="S19" i="10"/>
  <c r="AC19" i="10"/>
  <c r="AD19" i="10"/>
  <c r="Q50" i="10"/>
  <c r="R28" i="10"/>
  <c r="Q28" i="10"/>
  <c r="S28" i="10" l="1"/>
  <c r="S41" i="10"/>
  <c r="Q48" i="10"/>
  <c r="R48" i="10"/>
  <c r="AD49" i="10"/>
  <c r="AC49" i="10"/>
  <c r="S58" i="10"/>
  <c r="S59" i="10" l="1"/>
  <c r="S49" i="10"/>
  <c r="C12" i="9"/>
  <c r="D12" i="9" s="1"/>
  <c r="C373" i="9"/>
  <c r="D373" i="9" s="1"/>
  <c r="C372" i="9"/>
  <c r="D372" i="9" s="1"/>
  <c r="C371" i="9"/>
  <c r="D371" i="9" s="1"/>
  <c r="C370" i="9"/>
  <c r="D370" i="9" s="1"/>
  <c r="C369" i="9"/>
  <c r="D369" i="9" s="1"/>
  <c r="C368" i="9"/>
  <c r="D368" i="9" s="1"/>
  <c r="C367" i="9"/>
  <c r="D367" i="9" s="1"/>
  <c r="C366" i="9"/>
  <c r="D366" i="9" s="1"/>
  <c r="C365" i="9"/>
  <c r="D365" i="9" s="1"/>
  <c r="C364" i="9"/>
  <c r="D364" i="9" s="1"/>
  <c r="C363" i="9"/>
  <c r="D363" i="9" s="1"/>
  <c r="C362" i="9"/>
  <c r="D362" i="9" s="1"/>
  <c r="C361" i="9"/>
  <c r="D361" i="9" s="1"/>
  <c r="C360" i="9"/>
  <c r="D360" i="9" s="1"/>
  <c r="C359" i="9"/>
  <c r="D359" i="9" s="1"/>
  <c r="C358" i="9"/>
  <c r="D358" i="9" s="1"/>
  <c r="C357" i="9"/>
  <c r="D357" i="9" s="1"/>
  <c r="C356" i="9"/>
  <c r="D356" i="9" s="1"/>
  <c r="C355" i="9"/>
  <c r="D355" i="9" s="1"/>
  <c r="C354" i="9"/>
  <c r="D354" i="9" s="1"/>
  <c r="C353" i="9"/>
  <c r="D353" i="9" s="1"/>
  <c r="C352" i="9"/>
  <c r="D352" i="9" s="1"/>
  <c r="C351" i="9"/>
  <c r="D351" i="9" s="1"/>
  <c r="C350" i="9"/>
  <c r="D350" i="9" s="1"/>
  <c r="C349" i="9"/>
  <c r="D349" i="9" s="1"/>
  <c r="C348" i="9"/>
  <c r="D348" i="9" s="1"/>
  <c r="C347" i="9"/>
  <c r="D347" i="9" s="1"/>
  <c r="C346" i="9"/>
  <c r="D346" i="9" s="1"/>
  <c r="C345" i="9"/>
  <c r="D345" i="9" s="1"/>
  <c r="C344" i="9"/>
  <c r="D344" i="9" s="1"/>
  <c r="C343" i="9"/>
  <c r="D343" i="9" s="1"/>
  <c r="C342" i="9"/>
  <c r="D342" i="9" s="1"/>
  <c r="C341" i="9"/>
  <c r="D341" i="9" s="1"/>
  <c r="C340" i="9"/>
  <c r="D340" i="9" s="1"/>
  <c r="C339" i="9"/>
  <c r="D339" i="9" s="1"/>
  <c r="C338" i="9"/>
  <c r="D338" i="9" s="1"/>
  <c r="C337" i="9"/>
  <c r="D337" i="9" s="1"/>
  <c r="C336" i="9"/>
  <c r="D336" i="9" s="1"/>
  <c r="C335" i="9"/>
  <c r="D335" i="9" s="1"/>
  <c r="C334" i="9"/>
  <c r="D334" i="9" s="1"/>
  <c r="C333" i="9"/>
  <c r="D333" i="9" s="1"/>
  <c r="C332" i="9"/>
  <c r="D332" i="9" s="1"/>
  <c r="C331" i="9"/>
  <c r="D331" i="9" s="1"/>
  <c r="C330" i="9"/>
  <c r="D330" i="9" s="1"/>
  <c r="C329" i="9"/>
  <c r="D329" i="9" s="1"/>
  <c r="C328" i="9"/>
  <c r="D328" i="9" s="1"/>
  <c r="C327" i="9"/>
  <c r="D327" i="9" s="1"/>
  <c r="C326" i="9"/>
  <c r="D326" i="9" s="1"/>
  <c r="C325" i="9"/>
  <c r="D325" i="9" s="1"/>
  <c r="C324" i="9"/>
  <c r="D324" i="9" s="1"/>
  <c r="C323" i="9"/>
  <c r="D323" i="9" s="1"/>
  <c r="C322" i="9"/>
  <c r="D322" i="9" s="1"/>
  <c r="C321" i="9"/>
  <c r="D321" i="9" s="1"/>
  <c r="C320" i="9"/>
  <c r="D320" i="9" s="1"/>
  <c r="C319" i="9"/>
  <c r="D319" i="9" s="1"/>
  <c r="C318" i="9"/>
  <c r="D318" i="9" s="1"/>
  <c r="C317" i="9"/>
  <c r="D317" i="9" s="1"/>
  <c r="C316" i="9"/>
  <c r="D316" i="9" s="1"/>
  <c r="C315" i="9"/>
  <c r="D315" i="9" s="1"/>
  <c r="C314" i="9"/>
  <c r="D314" i="9" s="1"/>
  <c r="C313" i="9"/>
  <c r="D313" i="9" s="1"/>
  <c r="C312" i="9"/>
  <c r="D312" i="9" s="1"/>
  <c r="C311" i="9"/>
  <c r="D311" i="9" s="1"/>
  <c r="C310" i="9"/>
  <c r="D310" i="9" s="1"/>
  <c r="C309" i="9"/>
  <c r="D309" i="9" s="1"/>
  <c r="C308" i="9"/>
  <c r="D308" i="9" s="1"/>
  <c r="C307" i="9"/>
  <c r="D307" i="9" s="1"/>
  <c r="C306" i="9"/>
  <c r="D306" i="9" s="1"/>
  <c r="C305" i="9"/>
  <c r="D305" i="9" s="1"/>
  <c r="C304" i="9"/>
  <c r="D304" i="9" s="1"/>
  <c r="C303" i="9"/>
  <c r="D303" i="9" s="1"/>
  <c r="C302" i="9"/>
  <c r="D302" i="9" s="1"/>
  <c r="C301" i="9"/>
  <c r="D301" i="9" s="1"/>
  <c r="C300" i="9"/>
  <c r="D300" i="9" s="1"/>
  <c r="C299" i="9"/>
  <c r="D299" i="9" s="1"/>
  <c r="C298" i="9"/>
  <c r="D298" i="9" s="1"/>
  <c r="C297" i="9"/>
  <c r="D297" i="9" s="1"/>
  <c r="C296" i="9"/>
  <c r="D296" i="9" s="1"/>
  <c r="C295" i="9"/>
  <c r="D295" i="9" s="1"/>
  <c r="C294" i="9"/>
  <c r="D294" i="9" s="1"/>
  <c r="C293" i="9"/>
  <c r="D293" i="9" s="1"/>
  <c r="C292" i="9"/>
  <c r="D292" i="9" s="1"/>
  <c r="C291" i="9"/>
  <c r="D291" i="9" s="1"/>
  <c r="C290" i="9"/>
  <c r="D290" i="9" s="1"/>
  <c r="C289" i="9"/>
  <c r="D289" i="9" s="1"/>
  <c r="C288" i="9"/>
  <c r="D288" i="9" s="1"/>
  <c r="C287" i="9"/>
  <c r="D287" i="9" s="1"/>
  <c r="C286" i="9"/>
  <c r="D286" i="9" s="1"/>
  <c r="C285" i="9"/>
  <c r="D285" i="9" s="1"/>
  <c r="C284" i="9"/>
  <c r="D284" i="9" s="1"/>
  <c r="C283" i="9"/>
  <c r="D283" i="9" s="1"/>
  <c r="C282" i="9"/>
  <c r="D282" i="9" s="1"/>
  <c r="C281" i="9"/>
  <c r="D281" i="9" s="1"/>
  <c r="C280" i="9"/>
  <c r="D280" i="9" s="1"/>
  <c r="C279" i="9"/>
  <c r="D279" i="9" s="1"/>
  <c r="C278" i="9"/>
  <c r="D278" i="9" s="1"/>
  <c r="C277" i="9"/>
  <c r="D277" i="9" s="1"/>
  <c r="C276" i="9"/>
  <c r="D276" i="9" s="1"/>
  <c r="C275" i="9"/>
  <c r="D275" i="9" s="1"/>
  <c r="C274" i="9"/>
  <c r="D274" i="9" s="1"/>
  <c r="C273" i="9"/>
  <c r="D273" i="9" s="1"/>
  <c r="C272" i="9"/>
  <c r="D272" i="9" s="1"/>
  <c r="C271" i="9"/>
  <c r="D271" i="9" s="1"/>
  <c r="C270" i="9"/>
  <c r="D270" i="9" s="1"/>
  <c r="C269" i="9"/>
  <c r="D269" i="9" s="1"/>
  <c r="C268" i="9"/>
  <c r="D268" i="9" s="1"/>
  <c r="C267" i="9"/>
  <c r="D267" i="9" s="1"/>
  <c r="C266" i="9"/>
  <c r="D266" i="9" s="1"/>
  <c r="C265" i="9"/>
  <c r="D265" i="9" s="1"/>
  <c r="C264" i="9"/>
  <c r="D264" i="9" s="1"/>
  <c r="C263" i="9"/>
  <c r="D263" i="9" s="1"/>
  <c r="C262" i="9"/>
  <c r="D262" i="9" s="1"/>
  <c r="C261" i="9"/>
  <c r="D261" i="9" s="1"/>
  <c r="C260" i="9"/>
  <c r="D260" i="9" s="1"/>
  <c r="C259" i="9"/>
  <c r="D259" i="9" s="1"/>
  <c r="C258" i="9"/>
  <c r="D258" i="9" s="1"/>
  <c r="C257" i="9"/>
  <c r="D257" i="9" s="1"/>
  <c r="C256" i="9"/>
  <c r="D256" i="9" s="1"/>
  <c r="C255" i="9"/>
  <c r="D255" i="9" s="1"/>
  <c r="C254" i="9"/>
  <c r="D254" i="9" s="1"/>
  <c r="C253" i="9"/>
  <c r="D253" i="9" s="1"/>
  <c r="C252" i="9"/>
  <c r="D252" i="9" s="1"/>
  <c r="C251" i="9"/>
  <c r="D251" i="9" s="1"/>
  <c r="C250" i="9"/>
  <c r="D250" i="9" s="1"/>
  <c r="C249" i="9"/>
  <c r="D249" i="9" s="1"/>
  <c r="C248" i="9"/>
  <c r="D248" i="9" s="1"/>
  <c r="C247" i="9"/>
  <c r="D247" i="9" s="1"/>
  <c r="C246" i="9"/>
  <c r="D246" i="9" s="1"/>
  <c r="C245" i="9"/>
  <c r="D245" i="9" s="1"/>
  <c r="C244" i="9"/>
  <c r="D244" i="9" s="1"/>
  <c r="C243" i="9"/>
  <c r="D243" i="9" s="1"/>
  <c r="C242" i="9"/>
  <c r="D242" i="9" s="1"/>
  <c r="C241" i="9"/>
  <c r="D241" i="9" s="1"/>
  <c r="C240" i="9"/>
  <c r="D240" i="9" s="1"/>
  <c r="C239" i="9"/>
  <c r="D239" i="9" s="1"/>
  <c r="C238" i="9"/>
  <c r="D238" i="9" s="1"/>
  <c r="C237" i="9"/>
  <c r="D237" i="9" s="1"/>
  <c r="C236" i="9"/>
  <c r="D236" i="9" s="1"/>
  <c r="C235" i="9"/>
  <c r="D235" i="9" s="1"/>
  <c r="C234" i="9"/>
  <c r="D234" i="9" s="1"/>
  <c r="C233" i="9"/>
  <c r="D233" i="9" s="1"/>
  <c r="C232" i="9"/>
  <c r="D232" i="9" s="1"/>
  <c r="C231" i="9"/>
  <c r="D231" i="9" s="1"/>
  <c r="C230" i="9"/>
  <c r="D230" i="9" s="1"/>
  <c r="C229" i="9"/>
  <c r="D229" i="9" s="1"/>
  <c r="C228" i="9"/>
  <c r="D228" i="9" s="1"/>
  <c r="C227" i="9"/>
  <c r="D227" i="9" s="1"/>
  <c r="C226" i="9"/>
  <c r="D226" i="9" s="1"/>
  <c r="C225" i="9"/>
  <c r="D225" i="9" s="1"/>
  <c r="C224" i="9"/>
  <c r="D224" i="9" s="1"/>
  <c r="C223" i="9"/>
  <c r="D223" i="9" s="1"/>
  <c r="C222" i="9"/>
  <c r="D222" i="9" s="1"/>
  <c r="C221" i="9"/>
  <c r="D221" i="9" s="1"/>
  <c r="C220" i="9"/>
  <c r="D220" i="9" s="1"/>
  <c r="C219" i="9"/>
  <c r="D219" i="9" s="1"/>
  <c r="C218" i="9"/>
  <c r="D218" i="9" s="1"/>
  <c r="C217" i="9"/>
  <c r="D217" i="9" s="1"/>
  <c r="C216" i="9"/>
  <c r="D216" i="9" s="1"/>
  <c r="C215" i="9"/>
  <c r="D215" i="9" s="1"/>
  <c r="C214" i="9"/>
  <c r="D214" i="9" s="1"/>
  <c r="C213" i="9"/>
  <c r="D213" i="9" s="1"/>
  <c r="C212" i="9"/>
  <c r="D212" i="9" s="1"/>
  <c r="C211" i="9"/>
  <c r="D211" i="9" s="1"/>
  <c r="C210" i="9"/>
  <c r="D210" i="9" s="1"/>
  <c r="C209" i="9"/>
  <c r="D209" i="9" s="1"/>
  <c r="C208" i="9"/>
  <c r="D208" i="9" s="1"/>
  <c r="C207" i="9"/>
  <c r="D207" i="9" s="1"/>
  <c r="C206" i="9"/>
  <c r="D206" i="9" s="1"/>
  <c r="C205" i="9"/>
  <c r="D205" i="9" s="1"/>
  <c r="C204" i="9"/>
  <c r="D204" i="9" s="1"/>
  <c r="C203" i="9"/>
  <c r="D203" i="9" s="1"/>
  <c r="C202" i="9"/>
  <c r="D202" i="9" s="1"/>
  <c r="C201" i="9"/>
  <c r="D201" i="9" s="1"/>
  <c r="C200" i="9"/>
  <c r="D200" i="9" s="1"/>
  <c r="C199" i="9"/>
  <c r="D199" i="9" s="1"/>
  <c r="C198" i="9"/>
  <c r="D198" i="9" s="1"/>
  <c r="C197" i="9"/>
  <c r="D197" i="9" s="1"/>
  <c r="C196" i="9"/>
  <c r="D196" i="9" s="1"/>
  <c r="C195" i="9"/>
  <c r="D195" i="9" s="1"/>
  <c r="C194" i="9"/>
  <c r="D194" i="9" s="1"/>
  <c r="C193" i="9"/>
  <c r="D193" i="9" s="1"/>
  <c r="C192" i="9"/>
  <c r="D192" i="9" s="1"/>
  <c r="C191" i="9"/>
  <c r="D191" i="9" s="1"/>
  <c r="C190" i="9"/>
  <c r="D190" i="9" s="1"/>
  <c r="C189" i="9"/>
  <c r="D189" i="9" s="1"/>
  <c r="C188" i="9"/>
  <c r="D188" i="9" s="1"/>
  <c r="C187" i="9"/>
  <c r="D187" i="9" s="1"/>
  <c r="C186" i="9"/>
  <c r="D186" i="9" s="1"/>
  <c r="C185" i="9"/>
  <c r="D185" i="9" s="1"/>
  <c r="C184" i="9"/>
  <c r="D184" i="9" s="1"/>
  <c r="C183" i="9"/>
  <c r="D183" i="9" s="1"/>
  <c r="C182" i="9"/>
  <c r="D182" i="9" s="1"/>
  <c r="C181" i="9"/>
  <c r="D181" i="9" s="1"/>
  <c r="C180" i="9"/>
  <c r="D180" i="9" s="1"/>
  <c r="C179" i="9"/>
  <c r="D179" i="9" s="1"/>
  <c r="C178" i="9"/>
  <c r="D178" i="9" s="1"/>
  <c r="C177" i="9"/>
  <c r="D177" i="9" s="1"/>
  <c r="C176" i="9"/>
  <c r="D176" i="9" s="1"/>
  <c r="C175" i="9"/>
  <c r="D175" i="9" s="1"/>
  <c r="C174" i="9"/>
  <c r="D174" i="9" s="1"/>
  <c r="C173" i="9"/>
  <c r="D173" i="9" s="1"/>
  <c r="C172" i="9"/>
  <c r="D172" i="9" s="1"/>
  <c r="C171" i="9"/>
  <c r="D171" i="9" s="1"/>
  <c r="C170" i="9"/>
  <c r="D170" i="9" s="1"/>
  <c r="C169" i="9"/>
  <c r="D169" i="9" s="1"/>
  <c r="C168" i="9"/>
  <c r="D168" i="9" s="1"/>
  <c r="C167" i="9"/>
  <c r="D167" i="9" s="1"/>
  <c r="C166" i="9"/>
  <c r="D166" i="9" s="1"/>
  <c r="C165" i="9"/>
  <c r="D165" i="9" s="1"/>
  <c r="C164" i="9"/>
  <c r="D164" i="9" s="1"/>
  <c r="C163" i="9"/>
  <c r="D163" i="9" s="1"/>
  <c r="D162" i="9"/>
  <c r="C162" i="9"/>
  <c r="C161" i="9"/>
  <c r="D161" i="9" s="1"/>
  <c r="C160" i="9"/>
  <c r="D160" i="9" s="1"/>
  <c r="C159" i="9"/>
  <c r="D159" i="9" s="1"/>
  <c r="C158" i="9"/>
  <c r="D158" i="9" s="1"/>
  <c r="C157" i="9"/>
  <c r="D157" i="9" s="1"/>
  <c r="C156" i="9"/>
  <c r="D156" i="9" s="1"/>
  <c r="C155" i="9"/>
  <c r="D155" i="9" s="1"/>
  <c r="C154" i="9"/>
  <c r="D154" i="9" s="1"/>
  <c r="C153" i="9"/>
  <c r="D153" i="9" s="1"/>
  <c r="C152" i="9"/>
  <c r="D152" i="9" s="1"/>
  <c r="C151" i="9"/>
  <c r="D151" i="9" s="1"/>
  <c r="C150" i="9"/>
  <c r="D150" i="9" s="1"/>
  <c r="C149" i="9"/>
  <c r="D149" i="9" s="1"/>
  <c r="C148" i="9"/>
  <c r="D148" i="9" s="1"/>
  <c r="C147" i="9"/>
  <c r="D147" i="9" s="1"/>
  <c r="C146" i="9"/>
  <c r="D146" i="9" s="1"/>
  <c r="C145" i="9"/>
  <c r="D145" i="9" s="1"/>
  <c r="C144" i="9"/>
  <c r="D144" i="9" s="1"/>
  <c r="C143" i="9"/>
  <c r="D143" i="9" s="1"/>
  <c r="C142" i="9"/>
  <c r="D142" i="9" s="1"/>
  <c r="C141" i="9"/>
  <c r="D141" i="9" s="1"/>
  <c r="C140" i="9"/>
  <c r="D140" i="9" s="1"/>
  <c r="C139" i="9"/>
  <c r="D139" i="9" s="1"/>
  <c r="C138" i="9"/>
  <c r="D138" i="9" s="1"/>
  <c r="C137" i="9"/>
  <c r="D137" i="9" s="1"/>
  <c r="C136" i="9"/>
  <c r="D136" i="9" s="1"/>
  <c r="C135" i="9"/>
  <c r="D135" i="9" s="1"/>
  <c r="C134" i="9"/>
  <c r="D134" i="9" s="1"/>
  <c r="C133" i="9"/>
  <c r="D133" i="9" s="1"/>
  <c r="C132" i="9"/>
  <c r="D132" i="9" s="1"/>
  <c r="C131" i="9"/>
  <c r="D131" i="9" s="1"/>
  <c r="C130" i="9"/>
  <c r="D130" i="9" s="1"/>
  <c r="C129" i="9"/>
  <c r="D129" i="9" s="1"/>
  <c r="C128" i="9"/>
  <c r="D128" i="9" s="1"/>
  <c r="C127" i="9"/>
  <c r="D127" i="9" s="1"/>
  <c r="C126" i="9"/>
  <c r="D126" i="9" s="1"/>
  <c r="C125" i="9"/>
  <c r="D125" i="9" s="1"/>
  <c r="C124" i="9"/>
  <c r="D124" i="9" s="1"/>
  <c r="C123" i="9"/>
  <c r="D123" i="9" s="1"/>
  <c r="C122" i="9"/>
  <c r="D122" i="9" s="1"/>
  <c r="C121" i="9"/>
  <c r="D121" i="9" s="1"/>
  <c r="C120" i="9"/>
  <c r="D120" i="9" s="1"/>
  <c r="C119" i="9"/>
  <c r="D119" i="9" s="1"/>
  <c r="C118" i="9"/>
  <c r="D118" i="9" s="1"/>
  <c r="C117" i="9"/>
  <c r="D117" i="9" s="1"/>
  <c r="C116" i="9"/>
  <c r="D116" i="9" s="1"/>
  <c r="C115" i="9"/>
  <c r="D115" i="9" s="1"/>
  <c r="C114" i="9"/>
  <c r="D114" i="9" s="1"/>
  <c r="C113" i="9"/>
  <c r="D113" i="9" s="1"/>
  <c r="C112" i="9"/>
  <c r="D112" i="9" s="1"/>
  <c r="C111" i="9"/>
  <c r="D111" i="9" s="1"/>
  <c r="C110" i="9"/>
  <c r="D110" i="9" s="1"/>
  <c r="C109" i="9"/>
  <c r="D109" i="9" s="1"/>
  <c r="C108" i="9"/>
  <c r="D108" i="9" s="1"/>
  <c r="C107" i="9"/>
  <c r="D107" i="9" s="1"/>
  <c r="C106" i="9"/>
  <c r="D106" i="9" s="1"/>
  <c r="C105" i="9"/>
  <c r="D105" i="9" s="1"/>
  <c r="C104" i="9"/>
  <c r="D104" i="9" s="1"/>
  <c r="C103" i="9"/>
  <c r="D103" i="9" s="1"/>
  <c r="C102" i="9"/>
  <c r="D102" i="9" s="1"/>
  <c r="C101" i="9"/>
  <c r="D101" i="9" s="1"/>
  <c r="C100" i="9"/>
  <c r="D100" i="9" s="1"/>
  <c r="C99" i="9"/>
  <c r="D99" i="9" s="1"/>
  <c r="C98" i="9"/>
  <c r="D98" i="9" s="1"/>
  <c r="C97" i="9"/>
  <c r="D97" i="9" s="1"/>
  <c r="C96" i="9"/>
  <c r="D96" i="9" s="1"/>
  <c r="C95" i="9"/>
  <c r="D95" i="9" s="1"/>
  <c r="C94" i="9"/>
  <c r="D94" i="9" s="1"/>
  <c r="C93" i="9"/>
  <c r="D93" i="9" s="1"/>
  <c r="C92" i="9"/>
  <c r="D92" i="9" s="1"/>
  <c r="C91" i="9"/>
  <c r="D91" i="9" s="1"/>
  <c r="C90" i="9"/>
  <c r="D90" i="9" s="1"/>
  <c r="C89" i="9"/>
  <c r="D89" i="9" s="1"/>
  <c r="C88" i="9"/>
  <c r="D88" i="9" s="1"/>
  <c r="C87" i="9"/>
  <c r="D87" i="9" s="1"/>
  <c r="C86" i="9"/>
  <c r="D86" i="9" s="1"/>
  <c r="C85" i="9"/>
  <c r="D85" i="9" s="1"/>
  <c r="C84" i="9"/>
  <c r="D84" i="9" s="1"/>
  <c r="C83" i="9"/>
  <c r="D83" i="9" s="1"/>
  <c r="C82" i="9"/>
  <c r="D82" i="9" s="1"/>
  <c r="C81" i="9"/>
  <c r="D81" i="9" s="1"/>
  <c r="C80" i="9"/>
  <c r="D80" i="9" s="1"/>
  <c r="C79" i="9"/>
  <c r="D79" i="9" s="1"/>
  <c r="C78" i="9"/>
  <c r="D78" i="9" s="1"/>
  <c r="C77" i="9"/>
  <c r="D77" i="9" s="1"/>
  <c r="C76" i="9"/>
  <c r="D76" i="9" s="1"/>
  <c r="C75" i="9"/>
  <c r="D75" i="9" s="1"/>
  <c r="C74" i="9"/>
  <c r="D74" i="9" s="1"/>
  <c r="C73" i="9"/>
  <c r="D73" i="9" s="1"/>
  <c r="C72" i="9"/>
  <c r="D72" i="9" s="1"/>
  <c r="C71" i="9"/>
  <c r="D71" i="9" s="1"/>
  <c r="C70" i="9"/>
  <c r="D70" i="9" s="1"/>
  <c r="C69" i="9"/>
  <c r="D69" i="9" s="1"/>
  <c r="C68" i="9"/>
  <c r="D68" i="9" s="1"/>
  <c r="C60" i="9"/>
  <c r="D60" i="9" s="1"/>
  <c r="C59" i="9"/>
  <c r="D59" i="9" s="1"/>
  <c r="C58" i="9"/>
  <c r="D58" i="9" s="1"/>
  <c r="C57" i="9"/>
  <c r="D57" i="9" s="1"/>
  <c r="C56" i="9"/>
  <c r="D56" i="9" s="1"/>
  <c r="C55" i="9"/>
  <c r="D55" i="9" s="1"/>
  <c r="C54" i="9"/>
  <c r="D54" i="9" s="1"/>
  <c r="C53" i="9"/>
  <c r="D53" i="9" s="1"/>
  <c r="C52" i="9"/>
  <c r="D52" i="9" s="1"/>
  <c r="C51" i="9"/>
  <c r="D51" i="9" s="1"/>
  <c r="C50" i="9"/>
  <c r="D50" i="9" s="1"/>
  <c r="C49" i="9"/>
  <c r="D49" i="9" s="1"/>
  <c r="C48" i="9"/>
  <c r="D48" i="9" s="1"/>
  <c r="C47" i="9"/>
  <c r="D47" i="9" s="1"/>
  <c r="C46" i="9"/>
  <c r="D46" i="9" s="1"/>
  <c r="C45" i="9"/>
  <c r="D45" i="9" s="1"/>
  <c r="C44" i="9"/>
  <c r="D44" i="9" s="1"/>
  <c r="C43" i="9"/>
  <c r="D43" i="9" s="1"/>
  <c r="C42" i="9"/>
  <c r="D42" i="9" s="1"/>
  <c r="C41" i="9"/>
  <c r="D41" i="9" s="1"/>
  <c r="C40" i="9"/>
  <c r="D40" i="9" s="1"/>
  <c r="C39" i="9"/>
  <c r="D39" i="9" s="1"/>
  <c r="C38" i="9"/>
  <c r="D38" i="9" s="1"/>
  <c r="C37" i="9"/>
  <c r="D37" i="9" s="1"/>
  <c r="C36" i="9"/>
  <c r="D36" i="9" s="1"/>
  <c r="C35" i="9"/>
  <c r="C34" i="9"/>
  <c r="D34" i="9" s="1"/>
  <c r="C33" i="9"/>
  <c r="D33" i="9" s="1"/>
  <c r="C32" i="9"/>
  <c r="D32" i="9" s="1"/>
  <c r="C31" i="9"/>
  <c r="D31" i="9" s="1"/>
  <c r="C30" i="9"/>
  <c r="D30" i="9" s="1"/>
  <c r="C29" i="9"/>
  <c r="D29" i="9" s="1"/>
  <c r="C28" i="9"/>
  <c r="D28" i="9" s="1"/>
  <c r="C27" i="9"/>
  <c r="C26" i="9"/>
  <c r="D26" i="9" s="1"/>
  <c r="C25" i="9"/>
  <c r="D25" i="9" s="1"/>
  <c r="C24" i="9"/>
  <c r="D24" i="9" s="1"/>
  <c r="C23" i="9"/>
  <c r="D23" i="9" s="1"/>
  <c r="C22" i="9"/>
  <c r="D22" i="9" s="1"/>
  <c r="C21" i="9"/>
  <c r="D21" i="9" s="1"/>
  <c r="C20" i="9"/>
  <c r="C19" i="9"/>
  <c r="C18" i="9"/>
  <c r="D18" i="9" s="1"/>
  <c r="C17" i="9"/>
  <c r="D17" i="9" s="1"/>
  <c r="D16" i="9"/>
  <c r="C16" i="9"/>
  <c r="C15" i="9"/>
  <c r="D15" i="9" s="1"/>
  <c r="C14" i="9"/>
  <c r="D14" i="9" s="1"/>
  <c r="C13" i="9"/>
  <c r="D13" i="9" s="1"/>
  <c r="C8" i="9"/>
  <c r="H8" i="9" s="1"/>
  <c r="S62" i="10" l="1"/>
  <c r="S61" i="10"/>
  <c r="S63" i="10"/>
  <c r="I48" i="9"/>
  <c r="J48" i="9" s="1"/>
  <c r="K48" i="9" s="1"/>
  <c r="L48" i="9" s="1"/>
  <c r="M48" i="9" s="1"/>
  <c r="I58" i="9"/>
  <c r="J58" i="9" s="1"/>
  <c r="K58" i="9" s="1"/>
  <c r="L58" i="9" s="1"/>
  <c r="M58" i="9" s="1"/>
  <c r="I21" i="9"/>
  <c r="J21" i="9" s="1"/>
  <c r="K21" i="9" s="1"/>
  <c r="L21" i="9" s="1"/>
  <c r="M21" i="9" s="1"/>
  <c r="I25" i="9"/>
  <c r="J25" i="9" s="1"/>
  <c r="K25" i="9" s="1"/>
  <c r="L25" i="9" s="1"/>
  <c r="M25" i="9" s="1"/>
  <c r="I35" i="9"/>
  <c r="J35" i="9" s="1"/>
  <c r="K35" i="9" s="1"/>
  <c r="L35" i="9" s="1"/>
  <c r="M35" i="9" s="1"/>
  <c r="I17" i="9"/>
  <c r="J17" i="9" s="1"/>
  <c r="K17" i="9" s="1"/>
  <c r="L17" i="9" s="1"/>
  <c r="M17" i="9" s="1"/>
  <c r="I22" i="9"/>
  <c r="J22" i="9" s="1"/>
  <c r="K22" i="9" s="1"/>
  <c r="L22" i="9" s="1"/>
  <c r="M22" i="9" s="1"/>
  <c r="I27" i="9"/>
  <c r="J27" i="9" s="1"/>
  <c r="K27" i="9" s="1"/>
  <c r="L27" i="9" s="1"/>
  <c r="M27" i="9" s="1"/>
  <c r="I38" i="9"/>
  <c r="J38" i="9" s="1"/>
  <c r="K38" i="9" s="1"/>
  <c r="L38" i="9" s="1"/>
  <c r="M38" i="9" s="1"/>
  <c r="I41" i="9"/>
  <c r="J41" i="9" s="1"/>
  <c r="K41" i="9" s="1"/>
  <c r="L41" i="9" s="1"/>
  <c r="M41" i="9" s="1"/>
  <c r="I45" i="9"/>
  <c r="J45" i="9" s="1"/>
  <c r="K45" i="9" s="1"/>
  <c r="L45" i="9" s="1"/>
  <c r="M45" i="9" s="1"/>
  <c r="I13" i="9"/>
  <c r="J13" i="9" s="1"/>
  <c r="K13" i="9" s="1"/>
  <c r="L13" i="9" s="1"/>
  <c r="M13" i="9" s="1"/>
  <c r="I30" i="9"/>
  <c r="J30" i="9" s="1"/>
  <c r="K30" i="9" s="1"/>
  <c r="L30" i="9" s="1"/>
  <c r="M30" i="9" s="1"/>
  <c r="F8" i="9"/>
  <c r="G8" i="9" s="1"/>
  <c r="I14" i="9"/>
  <c r="J14" i="9" s="1"/>
  <c r="K14" i="9" s="1"/>
  <c r="L14" i="9" s="1"/>
  <c r="M14" i="9" s="1"/>
  <c r="I50" i="9"/>
  <c r="J50" i="9" s="1"/>
  <c r="K50" i="9" s="1"/>
  <c r="L50" i="9" s="1"/>
  <c r="M50" i="9" s="1"/>
  <c r="I55" i="9"/>
  <c r="J55" i="9" s="1"/>
  <c r="K55" i="9" s="1"/>
  <c r="L55" i="9" s="1"/>
  <c r="M55" i="9" s="1"/>
  <c r="I32" i="9"/>
  <c r="J32" i="9" s="1"/>
  <c r="K32" i="9" s="1"/>
  <c r="L32" i="9" s="1"/>
  <c r="M32" i="9" s="1"/>
  <c r="I36" i="9"/>
  <c r="J36" i="9" s="1"/>
  <c r="K36" i="9" s="1"/>
  <c r="L36" i="9" s="1"/>
  <c r="M36" i="9" s="1"/>
  <c r="I12" i="9"/>
  <c r="J12" i="9" s="1"/>
  <c r="K12" i="9" s="1"/>
  <c r="L12" i="9" s="1"/>
  <c r="M12" i="9" s="1"/>
  <c r="I24" i="9"/>
  <c r="J24" i="9" s="1"/>
  <c r="K24" i="9" s="1"/>
  <c r="L24" i="9" s="1"/>
  <c r="M24" i="9" s="1"/>
  <c r="I29" i="9"/>
  <c r="J29" i="9" s="1"/>
  <c r="K29" i="9" s="1"/>
  <c r="I19" i="9"/>
  <c r="J19" i="9" s="1"/>
  <c r="K19" i="9" s="1"/>
  <c r="L19" i="9" s="1"/>
  <c r="M19" i="9" s="1"/>
  <c r="I20" i="9"/>
  <c r="J20" i="9" s="1"/>
  <c r="K20" i="9" s="1"/>
  <c r="L20" i="9" s="1"/>
  <c r="M20" i="9" s="1"/>
  <c r="I16" i="9"/>
  <c r="J16" i="9" s="1"/>
  <c r="K16" i="9" s="1"/>
  <c r="L16" i="9" s="1"/>
  <c r="M16" i="9" s="1"/>
  <c r="I33" i="9"/>
  <c r="J33" i="9" s="1"/>
  <c r="K33" i="9" s="1"/>
  <c r="L33" i="9" s="1"/>
  <c r="M33" i="9" s="1"/>
  <c r="I37" i="9"/>
  <c r="J37" i="9" s="1"/>
  <c r="K37" i="9" s="1"/>
  <c r="L37" i="9" s="1"/>
  <c r="M37" i="9" s="1"/>
  <c r="I40" i="9"/>
  <c r="J40" i="9" s="1"/>
  <c r="K40" i="9" s="1"/>
  <c r="L40" i="9" s="1"/>
  <c r="M40" i="9" s="1"/>
  <c r="I44" i="9"/>
  <c r="J44" i="9" s="1"/>
  <c r="K44" i="9" s="1"/>
  <c r="L44" i="9" s="1"/>
  <c r="M44" i="9" s="1"/>
  <c r="D19" i="9"/>
  <c r="I28" i="9"/>
  <c r="J28" i="9" s="1"/>
  <c r="K28" i="9" s="1"/>
  <c r="L28" i="9" s="1"/>
  <c r="M28" i="9" s="1"/>
  <c r="D35" i="9"/>
  <c r="D20" i="9"/>
  <c r="D27" i="9"/>
  <c r="I43" i="9"/>
  <c r="J43" i="9" s="1"/>
  <c r="K43" i="9" s="1"/>
  <c r="L43" i="9" s="1"/>
  <c r="M43" i="9" s="1"/>
  <c r="I18" i="9"/>
  <c r="J18" i="9" s="1"/>
  <c r="K18" i="9" s="1"/>
  <c r="L18" i="9" s="1"/>
  <c r="M18" i="9" s="1"/>
  <c r="I26" i="9"/>
  <c r="J26" i="9" s="1"/>
  <c r="K26" i="9" s="1"/>
  <c r="L26" i="9" s="1"/>
  <c r="M26" i="9" s="1"/>
  <c r="L29" i="9"/>
  <c r="M29" i="9" s="1"/>
  <c r="I34" i="9"/>
  <c r="J34" i="9" s="1"/>
  <c r="K34" i="9" s="1"/>
  <c r="L34" i="9" s="1"/>
  <c r="M34" i="9" s="1"/>
  <c r="I42" i="9"/>
  <c r="J42" i="9" s="1"/>
  <c r="K42" i="9" s="1"/>
  <c r="L42" i="9" s="1"/>
  <c r="M42" i="9" s="1"/>
  <c r="I51" i="9"/>
  <c r="J51" i="9" s="1"/>
  <c r="K51" i="9" s="1"/>
  <c r="L51" i="9" s="1"/>
  <c r="M51" i="9" s="1"/>
  <c r="I53" i="9"/>
  <c r="J53" i="9" s="1"/>
  <c r="K53" i="9" s="1"/>
  <c r="L53" i="9" s="1"/>
  <c r="M53" i="9" s="1"/>
  <c r="I59" i="9"/>
  <c r="J59" i="9" s="1"/>
  <c r="K59" i="9" s="1"/>
  <c r="L59" i="9" s="1"/>
  <c r="M59" i="9" s="1"/>
  <c r="I60" i="9"/>
  <c r="J60" i="9" s="1"/>
  <c r="K60" i="9" s="1"/>
  <c r="L60" i="9" s="1"/>
  <c r="M60" i="9" s="1"/>
  <c r="I52" i="9"/>
  <c r="J52" i="9" s="1"/>
  <c r="K52" i="9" s="1"/>
  <c r="L52" i="9" s="1"/>
  <c r="M52" i="9" s="1"/>
  <c r="I54" i="9"/>
  <c r="J54" i="9" s="1"/>
  <c r="K54" i="9" s="1"/>
  <c r="L54" i="9" s="1"/>
  <c r="M54" i="9" s="1"/>
  <c r="I56" i="9"/>
  <c r="J56" i="9" s="1"/>
  <c r="K56" i="9" s="1"/>
  <c r="L56" i="9" s="1"/>
  <c r="M56" i="9" s="1"/>
  <c r="I57" i="9"/>
  <c r="J57" i="9" s="1"/>
  <c r="K57" i="9" s="1"/>
  <c r="L57" i="9" s="1"/>
  <c r="M57" i="9" s="1"/>
  <c r="I49" i="9"/>
  <c r="J49" i="9" s="1"/>
  <c r="K49" i="9" s="1"/>
  <c r="L49" i="9" s="1"/>
  <c r="M49" i="9" s="1"/>
  <c r="I15" i="9"/>
  <c r="J15" i="9" s="1"/>
  <c r="K15" i="9" s="1"/>
  <c r="L15" i="9" s="1"/>
  <c r="M15" i="9" s="1"/>
  <c r="I23" i="9"/>
  <c r="J23" i="9" s="1"/>
  <c r="K23" i="9" s="1"/>
  <c r="L23" i="9" s="1"/>
  <c r="M23" i="9" s="1"/>
  <c r="I31" i="9"/>
  <c r="J31" i="9" s="1"/>
  <c r="K31" i="9" s="1"/>
  <c r="L31" i="9" s="1"/>
  <c r="M31" i="9" s="1"/>
  <c r="I39" i="9"/>
  <c r="J39" i="9" s="1"/>
  <c r="K39" i="9" s="1"/>
  <c r="L39" i="9" s="1"/>
  <c r="M39" i="9" s="1"/>
  <c r="I47" i="9"/>
  <c r="J47" i="9" s="1"/>
  <c r="K47" i="9" s="1"/>
  <c r="L47" i="9" s="1"/>
  <c r="M47" i="9" s="1"/>
  <c r="I46" i="9"/>
  <c r="J46" i="9" s="1"/>
  <c r="K46" i="9" s="1"/>
  <c r="L46" i="9" s="1"/>
  <c r="M46" i="9" s="1"/>
  <c r="A27" i="2" l="1"/>
  <c r="C23" i="2"/>
  <c r="O20" i="2"/>
  <c r="B20" i="2"/>
  <c r="Y59" i="2"/>
  <c r="Y67" i="2" s="1"/>
  <c r="Z67" i="2"/>
  <c r="W59" i="2"/>
  <c r="W67" i="2" s="1"/>
  <c r="X67" i="2"/>
  <c r="F18" i="2"/>
  <c r="O51" i="2" s="1"/>
  <c r="U20" i="2"/>
  <c r="V20" i="2"/>
  <c r="V34" i="2"/>
  <c r="X32" i="2"/>
  <c r="X34" i="2" s="1"/>
  <c r="Q49" i="2"/>
  <c r="Q50" i="2" s="1"/>
  <c r="P60" i="2"/>
  <c r="V51" i="2"/>
  <c r="U51" i="2"/>
  <c r="O50" i="2"/>
  <c r="O49" i="2"/>
  <c r="U34" i="2"/>
  <c r="W32" i="2"/>
  <c r="W34" i="2" s="1"/>
  <c r="B12" i="2"/>
  <c r="P55" i="2" s="1"/>
  <c r="R56" i="2"/>
  <c r="R75" i="2" s="1"/>
  <c r="B13" i="2"/>
  <c r="U76" i="2" s="1"/>
  <c r="B14" i="2"/>
  <c r="X55" i="2" s="1"/>
  <c r="AA32" i="2"/>
  <c r="AB32" i="2"/>
  <c r="Q40" i="2"/>
  <c r="R40" i="2"/>
  <c r="Q12" i="2"/>
  <c r="R12" i="2"/>
  <c r="Q10" i="2"/>
  <c r="Q22" i="2" s="1"/>
  <c r="R10" i="2"/>
  <c r="R22" i="2" s="1"/>
  <c r="X20" i="2"/>
  <c r="F25" i="2"/>
  <c r="R49" i="2"/>
  <c r="R50" i="2" s="1"/>
  <c r="W76" i="2"/>
  <c r="X76" i="2"/>
  <c r="W33" i="2"/>
  <c r="O17" i="2"/>
  <c r="O14" i="2"/>
  <c r="O11" i="2"/>
  <c r="V55" i="2"/>
  <c r="P77" i="2"/>
  <c r="Q62" i="2"/>
  <c r="W20" i="2"/>
  <c r="R64" i="2"/>
  <c r="Q26" i="2" l="1"/>
  <c r="P49" i="2"/>
  <c r="P12" i="2"/>
  <c r="P50" i="2"/>
  <c r="P64" i="2"/>
  <c r="Q24" i="2"/>
  <c r="Q17" i="2"/>
  <c r="R24" i="2"/>
  <c r="R17" i="2"/>
  <c r="P20" i="2"/>
  <c r="R26" i="2"/>
  <c r="R72" i="2"/>
  <c r="P24" i="2"/>
  <c r="Q37" i="2"/>
  <c r="R51" i="2"/>
  <c r="R53" i="2"/>
  <c r="R62" i="2"/>
  <c r="R70" i="2" s="1"/>
  <c r="Q53" i="2"/>
  <c r="S53" i="2" s="1"/>
  <c r="Y32" i="2"/>
  <c r="S26" i="2"/>
  <c r="Y33" i="2"/>
  <c r="R54" i="2"/>
  <c r="U55" i="2"/>
  <c r="P51" i="2"/>
  <c r="Q72" i="2"/>
  <c r="U58" i="2"/>
  <c r="U66" i="2" s="1"/>
  <c r="Q51" i="2"/>
  <c r="AD11" i="2"/>
  <c r="Q64" i="2"/>
  <c r="R20" i="2"/>
  <c r="V58" i="2"/>
  <c r="V66" i="2" s="1"/>
  <c r="U60" i="2"/>
  <c r="Q54" i="2"/>
  <c r="Z33" i="2"/>
  <c r="V68" i="2"/>
  <c r="V60" i="2"/>
  <c r="U68" i="2"/>
  <c r="S40" i="2"/>
  <c r="R14" i="2"/>
  <c r="Q14" i="2"/>
  <c r="R37" i="2"/>
  <c r="Q20" i="2"/>
  <c r="Z32" i="2"/>
  <c r="W55" i="2"/>
  <c r="Q56" i="2"/>
  <c r="P75" i="2"/>
  <c r="R34" i="2"/>
  <c r="Q34" i="2"/>
  <c r="AD23" i="2"/>
  <c r="AC23" i="2"/>
  <c r="Q32" i="2"/>
  <c r="V76" i="2"/>
  <c r="Q70" i="2"/>
  <c r="R32" i="2"/>
  <c r="R33" i="2" l="1"/>
  <c r="S23" i="2"/>
  <c r="S49" i="2"/>
  <c r="S37" i="2"/>
  <c r="S17" i="2"/>
  <c r="S20" i="2"/>
  <c r="S11" i="2"/>
  <c r="AC11" i="2"/>
  <c r="S54" i="2"/>
  <c r="AC63" i="2"/>
  <c r="AD63" i="2"/>
  <c r="R58" i="2"/>
  <c r="Q33" i="2"/>
  <c r="Q66" i="2"/>
  <c r="S63" i="2"/>
  <c r="R66" i="2"/>
  <c r="R60" i="2"/>
  <c r="S51" i="2"/>
  <c r="Q58" i="2"/>
  <c r="Q60" i="2"/>
  <c r="R68" i="2"/>
  <c r="Q68" i="2"/>
  <c r="S50" i="2"/>
  <c r="S14" i="2"/>
  <c r="S34" i="2"/>
  <c r="S32" i="2"/>
  <c r="Q75" i="2"/>
  <c r="S75" i="2" s="1"/>
  <c r="S56" i="2"/>
  <c r="Q55" i="2"/>
  <c r="R55" i="2"/>
  <c r="S71" i="2"/>
  <c r="AC71" i="2"/>
  <c r="AD71" i="2"/>
  <c r="S33" i="2" l="1"/>
  <c r="S79" i="2" s="1"/>
  <c r="S61" i="12" s="1"/>
  <c r="S76" i="2"/>
  <c r="S67" i="2"/>
  <c r="AC59" i="2"/>
  <c r="AD59" i="2"/>
  <c r="S59" i="2"/>
  <c r="AC67" i="2"/>
  <c r="AD67" i="2"/>
  <c r="S55" i="2"/>
  <c r="S77" i="2"/>
  <c r="S63" i="12" l="1"/>
</calcChain>
</file>

<file path=xl/sharedStrings.xml><?xml version="1.0" encoding="utf-8"?>
<sst xmlns="http://schemas.openxmlformats.org/spreadsheetml/2006/main" count="436" uniqueCount="156">
  <si>
    <t>Type A Headwall: Reinforcing Schedule Calculations</t>
  </si>
  <si>
    <t>Reference shall be made to the "Concrete Headwalls for Precast Box Culverts" Standard Drawing for headwall dimensions and reinforcing data.</t>
  </si>
  <si>
    <t>BAR MARK</t>
  </si>
  <si>
    <t>NUMBER</t>
  </si>
  <si>
    <t>LENGTH</t>
  </si>
  <si>
    <t>WEIGHT (LBS.)</t>
  </si>
  <si>
    <t>TYPE</t>
  </si>
  <si>
    <t>BAR TYPE DIMENSIONS</t>
  </si>
  <si>
    <t>INC.</t>
  </si>
  <si>
    <t>Precast Box Culvert:</t>
  </si>
  <si>
    <t>Footing &amp; Cutoff Wall:</t>
  </si>
  <si>
    <t>A</t>
  </si>
  <si>
    <t>B</t>
  </si>
  <si>
    <t>C</t>
  </si>
  <si>
    <t>D</t>
  </si>
  <si>
    <t>Span =</t>
  </si>
  <si>
    <r>
      <t>W</t>
    </r>
    <r>
      <rPr>
        <vertAlign val="subscript"/>
        <sz val="10"/>
        <rFont val="Arial"/>
        <family val="2"/>
      </rPr>
      <t>f</t>
    </r>
    <r>
      <rPr>
        <sz val="10"/>
        <rFont val="Arial"/>
        <family val="2"/>
      </rPr>
      <t xml:space="preserve"> =</t>
    </r>
  </si>
  <si>
    <t>WINGWALLS</t>
  </si>
  <si>
    <t>Rise =</t>
  </si>
  <si>
    <r>
      <t>h</t>
    </r>
    <r>
      <rPr>
        <vertAlign val="subscript"/>
        <sz val="10"/>
        <rFont val="Arial"/>
        <family val="2"/>
      </rPr>
      <t>f</t>
    </r>
    <r>
      <rPr>
        <sz val="10"/>
        <rFont val="Arial"/>
        <family val="2"/>
      </rPr>
      <t xml:space="preserve"> =</t>
    </r>
  </si>
  <si>
    <t>Default</t>
  </si>
  <si>
    <t>Override *</t>
  </si>
  <si>
    <r>
      <t>h</t>
    </r>
    <r>
      <rPr>
        <vertAlign val="subscript"/>
        <sz val="10"/>
        <rFont val="Arial"/>
        <family val="2"/>
      </rPr>
      <t>cw</t>
    </r>
    <r>
      <rPr>
        <sz val="10"/>
        <rFont val="Arial"/>
        <family val="2"/>
      </rPr>
      <t xml:space="preserve"> =</t>
    </r>
  </si>
  <si>
    <t>SERIES</t>
  </si>
  <si>
    <t>TO</t>
  </si>
  <si>
    <t>STR.</t>
  </si>
  <si>
    <r>
      <t>t</t>
    </r>
    <r>
      <rPr>
        <vertAlign val="subscript"/>
        <sz val="10"/>
        <rFont val="Arial"/>
        <family val="2"/>
      </rPr>
      <t>box,wall</t>
    </r>
    <r>
      <rPr>
        <sz val="10"/>
        <rFont val="Arial"/>
        <family val="2"/>
      </rPr>
      <t xml:space="preserve"> =</t>
    </r>
  </si>
  <si>
    <r>
      <t>t</t>
    </r>
    <r>
      <rPr>
        <vertAlign val="subscript"/>
        <sz val="10"/>
        <rFont val="Arial"/>
        <family val="2"/>
      </rPr>
      <t>box,top</t>
    </r>
    <r>
      <rPr>
        <sz val="10"/>
        <rFont val="Arial"/>
        <family val="2"/>
      </rPr>
      <t xml:space="preserve"> =</t>
    </r>
  </si>
  <si>
    <t>Bar Size:</t>
  </si>
  <si>
    <r>
      <t>t</t>
    </r>
    <r>
      <rPr>
        <vertAlign val="subscript"/>
        <sz val="10"/>
        <rFont val="Arial"/>
        <family val="2"/>
      </rPr>
      <t>box,bot</t>
    </r>
    <r>
      <rPr>
        <sz val="10"/>
        <rFont val="Arial"/>
        <family val="2"/>
      </rPr>
      <t xml:space="preserve"> =</t>
    </r>
  </si>
  <si>
    <t>V =</t>
  </si>
  <si>
    <t>W =</t>
  </si>
  <si>
    <t>Wingwalls:</t>
  </si>
  <si>
    <t>X =</t>
  </si>
  <si>
    <t>H =</t>
  </si>
  <si>
    <t>Y =</t>
  </si>
  <si>
    <t>WW501</t>
  </si>
  <si>
    <r>
      <t>h</t>
    </r>
    <r>
      <rPr>
        <vertAlign val="subscript"/>
        <sz val="10"/>
        <rFont val="Arial"/>
        <family val="2"/>
      </rPr>
      <t>1</t>
    </r>
    <r>
      <rPr>
        <sz val="10"/>
        <rFont val="Arial"/>
        <family val="2"/>
      </rPr>
      <t xml:space="preserve"> =</t>
    </r>
  </si>
  <si>
    <t>Z =</t>
  </si>
  <si>
    <r>
      <t>h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 xml:space="preserve"> =</t>
    </r>
  </si>
  <si>
    <r>
      <t>(h</t>
    </r>
    <r>
      <rPr>
        <vertAlign val="subscript"/>
        <sz val="8"/>
        <rFont val="Arial"/>
        <family val="2"/>
      </rPr>
      <t>2</t>
    </r>
    <r>
      <rPr>
        <sz val="8"/>
        <rFont val="Arial"/>
        <family val="2"/>
      </rPr>
      <t>=h</t>
    </r>
    <r>
      <rPr>
        <vertAlign val="subscript"/>
        <sz val="8"/>
        <rFont val="Arial"/>
        <family val="2"/>
      </rPr>
      <t>1</t>
    </r>
    <r>
      <rPr>
        <sz val="8"/>
        <rFont val="Arial"/>
        <family val="2"/>
      </rPr>
      <t>)</t>
    </r>
  </si>
  <si>
    <t>WW502</t>
  </si>
  <si>
    <r>
      <t>L</t>
    </r>
    <r>
      <rPr>
        <vertAlign val="subscript"/>
        <sz val="10"/>
        <rFont val="Arial"/>
        <family val="2"/>
      </rPr>
      <t>1</t>
    </r>
    <r>
      <rPr>
        <sz val="10"/>
        <rFont val="Arial"/>
        <family val="2"/>
      </rPr>
      <t xml:space="preserve"> =</t>
    </r>
  </si>
  <si>
    <t>Bar Spacing:</t>
  </si>
  <si>
    <r>
      <t>L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 xml:space="preserve"> =</t>
    </r>
  </si>
  <si>
    <r>
      <t>(L</t>
    </r>
    <r>
      <rPr>
        <vertAlign val="subscript"/>
        <sz val="8"/>
        <rFont val="Arial"/>
        <family val="2"/>
      </rPr>
      <t>2</t>
    </r>
    <r>
      <rPr>
        <sz val="8"/>
        <rFont val="Arial"/>
        <family val="2"/>
      </rPr>
      <t>=L</t>
    </r>
    <r>
      <rPr>
        <vertAlign val="subscript"/>
        <sz val="8"/>
        <rFont val="Arial"/>
        <family val="2"/>
      </rPr>
      <t>1</t>
    </r>
    <r>
      <rPr>
        <sz val="8"/>
        <rFont val="Arial"/>
        <family val="2"/>
      </rPr>
      <t>)</t>
    </r>
  </si>
  <si>
    <t>v =</t>
  </si>
  <si>
    <t>WW503</t>
  </si>
  <si>
    <t>a =</t>
  </si>
  <si>
    <t>w =</t>
  </si>
  <si>
    <t>b =</t>
  </si>
  <si>
    <t>x =</t>
  </si>
  <si>
    <t>WW504</t>
  </si>
  <si>
    <t>c =</t>
  </si>
  <si>
    <t>y =</t>
  </si>
  <si>
    <t>WW505</t>
  </si>
  <si>
    <t>z =</t>
  </si>
  <si>
    <t>(z=w)</t>
  </si>
  <si>
    <t>WW506</t>
  </si>
  <si>
    <t>FOOTING &amp; CUTOFF WALL</t>
  </si>
  <si>
    <t>F501</t>
  </si>
  <si>
    <t>F502</t>
  </si>
  <si>
    <t>F503</t>
  </si>
  <si>
    <t>F504</t>
  </si>
  <si>
    <t>F601</t>
  </si>
  <si>
    <t>F602</t>
  </si>
  <si>
    <t>F603</t>
  </si>
  <si>
    <t>F604</t>
  </si>
  <si>
    <t>FORESLOPE WALL</t>
  </si>
  <si>
    <t>FS501</t>
  </si>
  <si>
    <t>FS502</t>
  </si>
  <si>
    <t>Type B Headwall: Reinforcing Schedule Calculations</t>
  </si>
  <si>
    <t>WW507</t>
  </si>
  <si>
    <t>WW508</t>
  </si>
  <si>
    <t>Bar Size</t>
  </si>
  <si>
    <t>J</t>
  </si>
  <si>
    <t>J-A</t>
  </si>
  <si>
    <t>Mark</t>
  </si>
  <si>
    <t>Weight</t>
  </si>
  <si>
    <t>Lap Length</t>
  </si>
  <si>
    <t>Y301</t>
  </si>
  <si>
    <t>n/a</t>
  </si>
  <si>
    <t>Y401</t>
  </si>
  <si>
    <t>Y501</t>
  </si>
  <si>
    <t>Y601</t>
  </si>
  <si>
    <t>Y701</t>
  </si>
  <si>
    <t>Y801</t>
  </si>
  <si>
    <t>Y901</t>
  </si>
  <si>
    <t>Y1001</t>
  </si>
  <si>
    <t>Y1101</t>
  </si>
  <si>
    <t>Y1401</t>
  </si>
  <si>
    <t>Y1801</t>
  </si>
  <si>
    <t>HAS-9-VAR, HAS-646-1.15</t>
  </si>
  <si>
    <t>PID 107392</t>
  </si>
  <si>
    <t xml:space="preserve">Calc By: JTD 10/18/2024  Stage 2   Check by: SAC 11/11/2024 Stage 2   Updated by: </t>
  </si>
  <si>
    <t>REBAR CALCS FOR HAS-646-1.15, OUTLET END (RIGHT SIDE)</t>
  </si>
  <si>
    <t>REBAR CALCS FOR HAS-646-1.15, INLET END (LEFT SIDE)</t>
  </si>
  <si>
    <t>STRUCTURE TOTAL</t>
  </si>
  <si>
    <t>REINFORCING SCHEDULE - HEADWALL, WINGWALLS, &amp; FOOTING (INLET &amp; OUTLET IDENTICAL)</t>
  </si>
  <si>
    <t>Table 509.07-1</t>
  </si>
  <si>
    <t>BAR #</t>
  </si>
  <si>
    <t>WEIGHT</t>
  </si>
  <si>
    <t>lb/ft</t>
  </si>
  <si>
    <t>Lap Length (in)</t>
  </si>
  <si>
    <t>Uncoated</t>
  </si>
  <si>
    <t>Epoxy Coated</t>
  </si>
  <si>
    <t>REBAR CALCS FOR HAS-9-17.04, INLET &amp; OUTLET ENDS</t>
  </si>
  <si>
    <t>C:\WORK\downloaded from web\ODOT\ODOT - BDM (Bridge Design Man)\sac_REBAR SPACING CHART.xlsx</t>
  </si>
  <si>
    <t>last update: November 25, 2015</t>
  </si>
  <si>
    <t>E</t>
  </si>
  <si>
    <t>Width of</t>
  </si>
  <si>
    <t>Distance between</t>
  </si>
  <si>
    <t>Number</t>
  </si>
  <si>
    <t>Quantity</t>
  </si>
  <si>
    <t>Actual</t>
  </si>
  <si>
    <t>Concrete</t>
  </si>
  <si>
    <t>Left</t>
  </si>
  <si>
    <t>Right</t>
  </si>
  <si>
    <t>of Spaces</t>
  </si>
  <si>
    <t>of Bars</t>
  </si>
  <si>
    <t>(Rounded)</t>
  </si>
  <si>
    <t>Clearance</t>
  </si>
  <si>
    <t>[A - clearance(s)]</t>
  </si>
  <si>
    <t>(FT)</t>
  </si>
  <si>
    <t>(IN)</t>
  </si>
  <si>
    <t>Tentative Bar Spacing</t>
  </si>
  <si>
    <t>Actual Bar Spacing</t>
  </si>
  <si>
    <t>(FT &amp;</t>
  </si>
  <si>
    <t>IN)</t>
  </si>
  <si>
    <t>WEB: typically round spacing to nearest 1".  Round to nearest 1/2" if less than 1', but have done 1/4" increments before.  No actual standard in ODOT BDM.</t>
  </si>
  <si>
    <t>FT</t>
  </si>
  <si>
    <t>IN</t>
  </si>
  <si>
    <t>"Face"</t>
  </si>
  <si>
    <t>out-to-out Rebar</t>
  </si>
  <si>
    <r>
      <t>*</t>
    </r>
    <r>
      <rPr>
        <b/>
        <sz val="8"/>
        <rFont val="Arial"/>
        <family val="2"/>
      </rPr>
      <t xml:space="preserve">  If Override Option is </t>
    </r>
    <r>
      <rPr>
        <b/>
        <u/>
        <sz val="8"/>
        <rFont val="Arial"/>
        <family val="2"/>
      </rPr>
      <t>Not</t>
    </r>
    <r>
      <rPr>
        <b/>
        <sz val="8"/>
        <rFont val="Arial"/>
        <family val="2"/>
      </rPr>
      <t xml:space="preserve"> Used, </t>
    </r>
    <r>
      <rPr>
        <b/>
        <u/>
        <sz val="8"/>
        <rFont val="Arial"/>
        <family val="2"/>
      </rPr>
      <t>Leave Cell Blank</t>
    </r>
  </si>
  <si>
    <t>2023 CMS</t>
  </si>
  <si>
    <t>REINFORCING SCHEDULE - HEADWALL, WINGWALLS, &amp; FOOTING (CULVERT OUTLET)</t>
  </si>
  <si>
    <t>REINFORCING SCHEDULE - HEADWALL, WINGWALLS, &amp; FOOTING (CULVERT INLET)</t>
  </si>
  <si>
    <t>INLET REINFORCING SUBTOTAL</t>
  </si>
  <si>
    <t>OUTLET REINFORCING SUBTOTAL</t>
  </si>
  <si>
    <t>1'-5"</t>
  </si>
  <si>
    <t>1'-11"</t>
  </si>
  <si>
    <t>2'-5"</t>
  </si>
  <si>
    <t>3'-7"</t>
  </si>
  <si>
    <t>4'-2"</t>
  </si>
  <si>
    <t>4'-9"</t>
  </si>
  <si>
    <t>5'-10"</t>
  </si>
  <si>
    <t>right wingwall</t>
  </si>
  <si>
    <t>left wingwall</t>
  </si>
  <si>
    <t xml:space="preserve"> ** q =</t>
  </si>
  <si>
    <r>
      <t xml:space="preserve">= angle </t>
    </r>
    <r>
      <rPr>
        <sz val="10"/>
        <rFont val="Abadi"/>
        <family val="2"/>
      </rPr>
      <t>θ</t>
    </r>
  </si>
  <si>
    <t>** Adjust q so the calculated angle of the wall matches the wall design</t>
  </si>
  <si>
    <t>(CARRIED FROM LEFT)</t>
  </si>
  <si>
    <t>(CARRIED TO RIGHT)</t>
  </si>
  <si>
    <t>OPT. 1 **
OPT. 2 **</t>
  </si>
  <si>
    <t>FS601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</si>
</sst>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#,##0.00&quot; ft&quot;_);\(#,##0\)"/>
    <numFmt numFmtId="165" formatCode="#,##0.00&quot; in&quot;_);\(#,##0\)"/>
    <numFmt numFmtId="166" formatCode="#&quot; #&quot;##0_);\(#,##0\)"/>
    <numFmt numFmtId="167" formatCode="#,##0.00&quot; in&quot;_);\(#,##0.00\)"/>
    <numFmt numFmtId="168" formatCode="#&quot;of &quot;##0_);\(#,##0\)"/>
    <numFmt numFmtId="169" formatCode="#,##0&quot;'-&quot;_);\(#,##0\)"/>
    <numFmt numFmtId="170" formatCode="#,##0&quot;''&quot;_);\(#,##0\)"/>
    <numFmt numFmtId="171" formatCode="#\ ?/?&quot;''&quot;"/>
    <numFmt numFmtId="172" formatCode="#,##0&quot; deg&quot;_);\(#,##0\)"/>
    <numFmt numFmtId="173" formatCode="0.000"/>
    <numFmt numFmtId="174" formatCode="0.0000"/>
    <numFmt numFmtId="175" formatCode="#,##0\ &quot;*&quot;"/>
    <numFmt numFmtId="176" formatCode="0\ &quot;*&quot;"/>
  </numFmts>
  <fonts count="19">
    <font>
      <sz val="10"/>
      <name val="Arial"/>
    </font>
    <font>
      <sz val="11"/>
      <color theme="1"/>
      <name val="Calibri"/>
      <family val="2"/>
      <scheme val="minor"/>
    </font>
    <font>
      <vertAlign val="subscript"/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8"/>
      <name val="Arial"/>
      <family val="2"/>
    </font>
    <font>
      <vertAlign val="subscript"/>
      <sz val="8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u/>
      <sz val="8"/>
      <name val="Arial"/>
      <family val="2"/>
    </font>
    <font>
      <b/>
      <u val="double"/>
      <sz val="10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11"/>
      <color theme="1"/>
      <name val="Calibri"/>
      <family val="2"/>
      <scheme val="minor"/>
    </font>
    <font>
      <sz val="9"/>
      <name val="Arial"/>
      <family val="2"/>
    </font>
    <font>
      <sz val="10"/>
      <name val="Abadi"/>
      <family val="2"/>
    </font>
    <font>
      <i/>
      <sz val="8"/>
      <color theme="1"/>
      <name val="Arial"/>
      <family val="2"/>
    </font>
    <font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179">
    <xf numFmtId="0" fontId="0" fillId="0" borderId="0" xfId="0"/>
    <xf numFmtId="0" fontId="8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164" fontId="7" fillId="0" borderId="0" xfId="0" applyNumberFormat="1" applyFont="1" applyAlignment="1" applyProtection="1">
      <alignment horizontal="left" vertical="center"/>
      <protection locked="0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69" fontId="3" fillId="0" borderId="5" xfId="0" applyNumberFormat="1" applyFont="1" applyBorder="1" applyAlignment="1">
      <alignment horizontal="right" vertical="center"/>
    </xf>
    <xf numFmtId="170" fontId="3" fillId="0" borderId="6" xfId="0" applyNumberFormat="1" applyFont="1" applyBorder="1" applyAlignment="1">
      <alignment horizontal="left" vertical="center"/>
    </xf>
    <xf numFmtId="3" fontId="3" fillId="0" borderId="4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165" fontId="8" fillId="0" borderId="0" xfId="0" applyNumberFormat="1" applyFont="1" applyAlignment="1">
      <alignment horizontal="left" vertical="center"/>
    </xf>
    <xf numFmtId="0" fontId="3" fillId="0" borderId="6" xfId="0" applyFont="1" applyBorder="1" applyAlignment="1">
      <alignment horizontal="center" vertical="center"/>
    </xf>
    <xf numFmtId="171" fontId="3" fillId="0" borderId="7" xfId="0" applyNumberFormat="1" applyFont="1" applyBorder="1" applyAlignment="1">
      <alignment horizontal="left" vertical="center"/>
    </xf>
    <xf numFmtId="166" fontId="7" fillId="0" borderId="0" xfId="0" applyNumberFormat="1" applyFont="1" applyAlignment="1" applyProtection="1">
      <alignment horizontal="left" vertical="center"/>
      <protection locked="0"/>
    </xf>
    <xf numFmtId="168" fontId="3" fillId="0" borderId="4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166" fontId="8" fillId="0" borderId="0" xfId="0" applyNumberFormat="1" applyFont="1" applyAlignment="1">
      <alignment horizontal="left" vertical="center"/>
    </xf>
    <xf numFmtId="167" fontId="7" fillId="0" borderId="0" xfId="0" applyNumberFormat="1" applyFont="1" applyAlignment="1" applyProtection="1">
      <alignment horizontal="left" vertical="center"/>
      <protection locked="0"/>
    </xf>
    <xf numFmtId="167" fontId="8" fillId="0" borderId="0" xfId="0" applyNumberFormat="1" applyFont="1" applyAlignment="1">
      <alignment horizontal="left" vertical="center"/>
    </xf>
    <xf numFmtId="171" fontId="3" fillId="0" borderId="6" xfId="0" applyNumberFormat="1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3" fontId="3" fillId="0" borderId="9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172" fontId="7" fillId="0" borderId="0" xfId="0" applyNumberFormat="1" applyFont="1" applyAlignment="1" applyProtection="1">
      <alignment horizontal="left" vertical="center"/>
      <protection locked="0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12" fillId="0" borderId="0" xfId="0" applyFont="1" applyAlignment="1">
      <alignment vertical="center" wrapText="1"/>
    </xf>
    <xf numFmtId="0" fontId="3" fillId="2" borderId="0" xfId="0" applyFont="1" applyFill="1" applyAlignment="1">
      <alignment vertical="center"/>
    </xf>
    <xf numFmtId="0" fontId="8" fillId="2" borderId="0" xfId="0" applyFont="1" applyFill="1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73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0" fontId="1" fillId="0" borderId="0" xfId="1"/>
    <xf numFmtId="0" fontId="8" fillId="0" borderId="0" xfId="2"/>
    <xf numFmtId="0" fontId="1" fillId="0" borderId="0" xfId="1" applyAlignment="1">
      <alignment horizontal="center" vertical="center"/>
    </xf>
    <xf numFmtId="174" fontId="1" fillId="0" borderId="0" xfId="1" applyNumberFormat="1" applyAlignment="1">
      <alignment horizontal="center" vertical="center"/>
    </xf>
    <xf numFmtId="1" fontId="1" fillId="0" borderId="0" xfId="1" applyNumberFormat="1" applyAlignment="1">
      <alignment horizontal="center" vertical="center"/>
    </xf>
    <xf numFmtId="0" fontId="1" fillId="0" borderId="0" xfId="1" applyAlignment="1">
      <alignment horizontal="right" vertical="center"/>
    </xf>
    <xf numFmtId="0" fontId="1" fillId="0" borderId="0" xfId="1" applyAlignment="1">
      <alignment horizontal="left" vertical="center"/>
    </xf>
    <xf numFmtId="1" fontId="1" fillId="0" borderId="0" xfId="1" applyNumberFormat="1" applyAlignment="1">
      <alignment horizontal="center"/>
    </xf>
    <xf numFmtId="174" fontId="1" fillId="0" borderId="0" xfId="1" applyNumberFormat="1" applyAlignment="1">
      <alignment horizontal="center"/>
    </xf>
    <xf numFmtId="0" fontId="1" fillId="0" borderId="29" xfId="1" applyBorder="1"/>
    <xf numFmtId="0" fontId="4" fillId="0" borderId="0" xfId="2" applyFont="1" applyAlignment="1">
      <alignment vertical="center"/>
    </xf>
    <xf numFmtId="0" fontId="8" fillId="0" borderId="0" xfId="2" applyAlignment="1">
      <alignment vertical="center"/>
    </xf>
    <xf numFmtId="0" fontId="5" fillId="0" borderId="0" xfId="2" applyFont="1" applyAlignment="1">
      <alignment vertical="center"/>
    </xf>
    <xf numFmtId="0" fontId="8" fillId="0" borderId="0" xfId="2" applyAlignment="1">
      <alignment horizontal="right" vertical="center"/>
    </xf>
    <xf numFmtId="164" fontId="7" fillId="0" borderId="0" xfId="2" applyNumberFormat="1" applyFont="1" applyAlignment="1" applyProtection="1">
      <alignment horizontal="left" vertical="center"/>
      <protection locked="0"/>
    </xf>
    <xf numFmtId="0" fontId="3" fillId="0" borderId="4" xfId="2" applyFont="1" applyBorder="1" applyAlignment="1">
      <alignment horizontal="center" vertical="center"/>
    </xf>
    <xf numFmtId="3" fontId="3" fillId="0" borderId="4" xfId="2" applyNumberFormat="1" applyFont="1" applyBorder="1" applyAlignment="1">
      <alignment horizontal="center" vertical="center"/>
    </xf>
    <xf numFmtId="0" fontId="3" fillId="0" borderId="5" xfId="2" applyFont="1" applyBorder="1" applyAlignment="1">
      <alignment horizontal="center" vertical="center"/>
    </xf>
    <xf numFmtId="0" fontId="3" fillId="0" borderId="7" xfId="2" applyFont="1" applyBorder="1" applyAlignment="1">
      <alignment vertical="center"/>
    </xf>
    <xf numFmtId="0" fontId="11" fillId="0" borderId="0" xfId="2" applyFont="1" applyAlignment="1">
      <alignment horizontal="left" vertical="center"/>
    </xf>
    <xf numFmtId="0" fontId="3" fillId="0" borderId="6" xfId="2" applyFont="1" applyBorder="1" applyAlignment="1">
      <alignment horizontal="center" vertical="center"/>
    </xf>
    <xf numFmtId="165" fontId="8" fillId="0" borderId="0" xfId="2" applyNumberFormat="1" applyAlignment="1">
      <alignment horizontal="left" vertical="center"/>
    </xf>
    <xf numFmtId="166" fontId="7" fillId="0" borderId="0" xfId="2" applyNumberFormat="1" applyFont="1" applyAlignment="1" applyProtection="1">
      <alignment horizontal="left" vertical="center"/>
      <protection locked="0"/>
    </xf>
    <xf numFmtId="166" fontId="8" fillId="0" borderId="0" xfId="2" applyNumberFormat="1" applyAlignment="1">
      <alignment horizontal="left" vertical="center"/>
    </xf>
    <xf numFmtId="164" fontId="8" fillId="0" borderId="0" xfId="2" applyNumberFormat="1" applyAlignment="1">
      <alignment horizontal="left" vertical="center"/>
    </xf>
    <xf numFmtId="167" fontId="7" fillId="0" borderId="0" xfId="2" applyNumberFormat="1" applyFont="1" applyAlignment="1" applyProtection="1">
      <alignment horizontal="left" vertical="center"/>
      <protection locked="0"/>
    </xf>
    <xf numFmtId="167" fontId="8" fillId="0" borderId="0" xfId="2" applyNumberFormat="1" applyAlignment="1">
      <alignment horizontal="left" vertical="center"/>
    </xf>
    <xf numFmtId="0" fontId="12" fillId="0" borderId="0" xfId="2" applyFont="1" applyAlignment="1">
      <alignment vertical="center" wrapText="1"/>
    </xf>
    <xf numFmtId="0" fontId="8" fillId="0" borderId="0" xfId="2" applyAlignment="1">
      <alignment horizontal="center" vertical="center"/>
    </xf>
    <xf numFmtId="0" fontId="12" fillId="0" borderId="0" xfId="2" applyFont="1" applyAlignment="1">
      <alignment horizontal="center" vertical="center" wrapText="1"/>
    </xf>
    <xf numFmtId="0" fontId="11" fillId="4" borderId="0" xfId="2" applyFont="1" applyFill="1" applyAlignment="1">
      <alignment horizontal="left" vertical="center"/>
    </xf>
    <xf numFmtId="165" fontId="7" fillId="4" borderId="0" xfId="2" applyNumberFormat="1" applyFont="1" applyFill="1" applyAlignment="1" applyProtection="1">
      <alignment horizontal="left" vertical="center"/>
      <protection locked="0"/>
    </xf>
    <xf numFmtId="0" fontId="8" fillId="4" borderId="0" xfId="2" applyFill="1" applyAlignment="1">
      <alignment vertical="center"/>
    </xf>
    <xf numFmtId="0" fontId="3" fillId="4" borderId="0" xfId="2" applyFont="1" applyFill="1" applyAlignment="1">
      <alignment horizontal="right" vertical="center"/>
    </xf>
    <xf numFmtId="0" fontId="3" fillId="0" borderId="3" xfId="2" applyFont="1" applyBorder="1" applyAlignment="1">
      <alignment horizontal="center" vertical="center"/>
    </xf>
    <xf numFmtId="169" fontId="3" fillId="0" borderId="5" xfId="2" applyNumberFormat="1" applyFont="1" applyBorder="1" applyAlignment="1">
      <alignment horizontal="right" vertical="center"/>
    </xf>
    <xf numFmtId="170" fontId="3" fillId="0" borderId="6" xfId="2" applyNumberFormat="1" applyFont="1" applyBorder="1" applyAlignment="1">
      <alignment horizontal="left" vertical="center"/>
    </xf>
    <xf numFmtId="0" fontId="3" fillId="0" borderId="0" xfId="2" applyFont="1" applyAlignment="1">
      <alignment horizontal="center" vertical="center"/>
    </xf>
    <xf numFmtId="0" fontId="3" fillId="0" borderId="5" xfId="2" applyFont="1" applyBorder="1" applyAlignment="1">
      <alignment horizontal="right" vertical="center"/>
    </xf>
    <xf numFmtId="0" fontId="3" fillId="0" borderId="6" xfId="2" applyFont="1" applyBorder="1" applyAlignment="1">
      <alignment horizontal="left" vertical="center"/>
    </xf>
    <xf numFmtId="171" fontId="3" fillId="0" borderId="7" xfId="2" applyNumberFormat="1" applyFont="1" applyBorder="1" applyAlignment="1">
      <alignment horizontal="left" vertical="center"/>
    </xf>
    <xf numFmtId="168" fontId="3" fillId="0" borderId="4" xfId="2" applyNumberFormat="1" applyFont="1" applyBorder="1" applyAlignment="1">
      <alignment horizontal="center" vertical="center"/>
    </xf>
    <xf numFmtId="0" fontId="3" fillId="0" borderId="7" xfId="2" applyFont="1" applyBorder="1" applyAlignment="1">
      <alignment horizontal="center" vertical="center"/>
    </xf>
    <xf numFmtId="171" fontId="3" fillId="0" borderId="6" xfId="2" applyNumberFormat="1" applyFont="1" applyBorder="1" applyAlignment="1">
      <alignment horizontal="left" vertical="center"/>
    </xf>
    <xf numFmtId="0" fontId="11" fillId="4" borderId="0" xfId="0" applyFont="1" applyFill="1" applyAlignment="1">
      <alignment horizontal="left" vertical="center"/>
    </xf>
    <xf numFmtId="165" fontId="7" fillId="4" borderId="0" xfId="0" applyNumberFormat="1" applyFont="1" applyFill="1" applyAlignment="1" applyProtection="1">
      <alignment horizontal="left" vertical="center"/>
      <protection locked="0"/>
    </xf>
    <xf numFmtId="0" fontId="8" fillId="4" borderId="0" xfId="0" applyFont="1" applyFill="1" applyAlignment="1">
      <alignment vertical="center"/>
    </xf>
    <xf numFmtId="0" fontId="15" fillId="0" borderId="0" xfId="0" applyFont="1" applyAlignment="1">
      <alignment horizontal="left" vertical="center"/>
    </xf>
    <xf numFmtId="0" fontId="8" fillId="0" borderId="0" xfId="0" quotePrefix="1" applyFont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175" fontId="3" fillId="0" borderId="4" xfId="2" applyNumberFormat="1" applyFont="1" applyBorder="1" applyAlignment="1">
      <alignment horizontal="center" vertical="center"/>
    </xf>
    <xf numFmtId="0" fontId="3" fillId="0" borderId="4" xfId="2" applyFont="1" applyBorder="1" applyAlignment="1">
      <alignment horizontal="center" vertical="center" wrapText="1"/>
    </xf>
    <xf numFmtId="175" fontId="3" fillId="0" borderId="4" xfId="0" applyNumberFormat="1" applyFont="1" applyBorder="1" applyAlignment="1">
      <alignment horizontal="center" vertical="center"/>
    </xf>
    <xf numFmtId="176" fontId="3" fillId="0" borderId="4" xfId="2" applyNumberFormat="1" applyFont="1" applyBorder="1" applyAlignment="1">
      <alignment horizontal="center" vertical="center"/>
    </xf>
    <xf numFmtId="0" fontId="8" fillId="0" borderId="0" xfId="2" applyAlignment="1">
      <alignment horizontal="left" vertical="center"/>
    </xf>
    <xf numFmtId="0" fontId="17" fillId="3" borderId="0" xfId="2" applyFont="1" applyFill="1" applyAlignment="1">
      <alignment horizontal="left" vertical="center"/>
    </xf>
    <xf numFmtId="0" fontId="18" fillId="3" borderId="0" xfId="2" applyFont="1" applyFill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44" xfId="0" applyFont="1" applyBorder="1" applyAlignment="1">
      <alignment horizontal="center" vertical="center"/>
    </xf>
    <xf numFmtId="0" fontId="3" fillId="0" borderId="4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5" xfId="2" applyFont="1" applyBorder="1" applyAlignment="1">
      <alignment horizontal="center" vertical="center"/>
    </xf>
    <xf numFmtId="0" fontId="3" fillId="0" borderId="36" xfId="2" applyFont="1" applyBorder="1" applyAlignment="1">
      <alignment horizontal="center" vertical="center"/>
    </xf>
    <xf numFmtId="0" fontId="3" fillId="0" borderId="37" xfId="2" applyFont="1" applyBorder="1" applyAlignment="1">
      <alignment horizontal="center" vertical="center"/>
    </xf>
    <xf numFmtId="0" fontId="3" fillId="0" borderId="15" xfId="2" applyFont="1" applyBorder="1" applyAlignment="1">
      <alignment horizontal="center" vertical="center" wrapText="1"/>
    </xf>
    <xf numFmtId="0" fontId="3" fillId="0" borderId="46" xfId="2" applyFont="1" applyBorder="1" applyAlignment="1">
      <alignment horizontal="center" vertical="center" wrapText="1"/>
    </xf>
    <xf numFmtId="0" fontId="3" fillId="0" borderId="47" xfId="2" applyFont="1" applyBorder="1" applyAlignment="1">
      <alignment horizontal="center" vertical="center" wrapText="1"/>
    </xf>
    <xf numFmtId="0" fontId="3" fillId="0" borderId="16" xfId="2" applyFont="1" applyBorder="1" applyAlignment="1">
      <alignment horizontal="center" vertical="center"/>
    </xf>
    <xf numFmtId="0" fontId="3" fillId="0" borderId="17" xfId="2" applyFont="1" applyBorder="1" applyAlignment="1">
      <alignment horizontal="center" vertical="center"/>
    </xf>
    <xf numFmtId="0" fontId="3" fillId="0" borderId="18" xfId="2" applyFont="1" applyBorder="1" applyAlignment="1">
      <alignment horizontal="center" vertical="center"/>
    </xf>
    <xf numFmtId="0" fontId="3" fillId="0" borderId="19" xfId="2" applyFont="1" applyBorder="1" applyAlignment="1">
      <alignment horizontal="center" vertical="center"/>
    </xf>
    <xf numFmtId="0" fontId="3" fillId="0" borderId="20" xfId="2" applyFont="1" applyBorder="1" applyAlignment="1">
      <alignment horizontal="center" vertical="center"/>
    </xf>
    <xf numFmtId="0" fontId="3" fillId="0" borderId="21" xfId="2" applyFont="1" applyBorder="1" applyAlignment="1">
      <alignment horizontal="center" vertical="center"/>
    </xf>
    <xf numFmtId="0" fontId="3" fillId="0" borderId="22" xfId="2" applyFont="1" applyBorder="1" applyAlignment="1">
      <alignment horizontal="center" vertical="center"/>
    </xf>
    <xf numFmtId="0" fontId="3" fillId="0" borderId="23" xfId="2" applyFont="1" applyBorder="1" applyAlignment="1">
      <alignment horizontal="center" vertical="center"/>
    </xf>
    <xf numFmtId="0" fontId="3" fillId="0" borderId="24" xfId="2" applyFont="1" applyBorder="1" applyAlignment="1">
      <alignment horizontal="center" vertical="center"/>
    </xf>
    <xf numFmtId="0" fontId="3" fillId="0" borderId="16" xfId="2" applyFont="1" applyBorder="1" applyAlignment="1">
      <alignment horizontal="center" vertical="center" wrapText="1"/>
    </xf>
    <xf numFmtId="0" fontId="3" fillId="0" borderId="17" xfId="2" applyFont="1" applyBorder="1" applyAlignment="1">
      <alignment horizontal="center" vertical="center" wrapText="1"/>
    </xf>
    <xf numFmtId="0" fontId="3" fillId="0" borderId="18" xfId="2" applyFont="1" applyBorder="1" applyAlignment="1">
      <alignment horizontal="center" vertical="center" wrapText="1"/>
    </xf>
    <xf numFmtId="0" fontId="3" fillId="0" borderId="16" xfId="2" applyFont="1" applyBorder="1" applyAlignment="1">
      <alignment horizontal="center" vertical="center" textRotation="90"/>
    </xf>
    <xf numFmtId="0" fontId="3" fillId="0" borderId="17" xfId="2" applyFont="1" applyBorder="1" applyAlignment="1">
      <alignment horizontal="center" vertical="center" textRotation="90"/>
    </xf>
    <xf numFmtId="0" fontId="3" fillId="0" borderId="18" xfId="2" applyFont="1" applyBorder="1" applyAlignment="1">
      <alignment horizontal="center" vertical="center" textRotation="90"/>
    </xf>
    <xf numFmtId="0" fontId="3" fillId="0" borderId="27" xfId="2" applyFont="1" applyBorder="1" applyAlignment="1">
      <alignment horizontal="center" vertical="center"/>
    </xf>
    <xf numFmtId="0" fontId="3" fillId="0" borderId="28" xfId="2" applyFont="1" applyBorder="1" applyAlignment="1">
      <alignment horizontal="center" vertical="center"/>
    </xf>
    <xf numFmtId="0" fontId="3" fillId="0" borderId="29" xfId="2" applyFont="1" applyBorder="1" applyAlignment="1">
      <alignment horizontal="center" vertical="center"/>
    </xf>
    <xf numFmtId="0" fontId="3" fillId="0" borderId="30" xfId="2" applyFont="1" applyBorder="1" applyAlignment="1">
      <alignment horizontal="center" vertical="center"/>
    </xf>
    <xf numFmtId="0" fontId="3" fillId="0" borderId="31" xfId="2" applyFont="1" applyBorder="1" applyAlignment="1">
      <alignment horizontal="center" vertical="center"/>
    </xf>
    <xf numFmtId="0" fontId="3" fillId="0" borderId="32" xfId="2" applyFont="1" applyBorder="1" applyAlignment="1">
      <alignment horizontal="center" vertical="center"/>
    </xf>
    <xf numFmtId="0" fontId="3" fillId="0" borderId="33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3" fillId="0" borderId="2" xfId="2" applyFont="1" applyBorder="1" applyAlignment="1">
      <alignment horizontal="center" vertical="center"/>
    </xf>
    <xf numFmtId="0" fontId="3" fillId="0" borderId="5" xfId="2" applyFont="1" applyBorder="1" applyAlignment="1">
      <alignment horizontal="center" vertical="center"/>
    </xf>
    <xf numFmtId="0" fontId="3" fillId="0" borderId="6" xfId="2" applyFont="1" applyBorder="1" applyAlignment="1">
      <alignment horizontal="center" vertical="center"/>
    </xf>
    <xf numFmtId="0" fontId="3" fillId="0" borderId="48" xfId="2" applyFont="1" applyBorder="1" applyAlignment="1">
      <alignment horizontal="center" vertical="center"/>
    </xf>
    <xf numFmtId="0" fontId="3" fillId="0" borderId="34" xfId="2" applyFont="1" applyBorder="1" applyAlignment="1">
      <alignment horizontal="center" vertical="center"/>
    </xf>
    <xf numFmtId="0" fontId="13" fillId="0" borderId="0" xfId="2" applyFont="1" applyAlignment="1">
      <alignment horizontal="center" vertical="center"/>
    </xf>
    <xf numFmtId="0" fontId="13" fillId="0" borderId="0" xfId="2" applyFont="1" applyAlignment="1">
      <alignment horizontal="center" vertical="center" wrapText="1"/>
    </xf>
    <xf numFmtId="0" fontId="3" fillId="0" borderId="25" xfId="2" applyFont="1" applyBorder="1" applyAlignment="1">
      <alignment horizontal="center" vertical="center"/>
    </xf>
    <xf numFmtId="0" fontId="3" fillId="0" borderId="26" xfId="2" applyFont="1" applyBorder="1" applyAlignment="1">
      <alignment horizontal="center" vertical="center"/>
    </xf>
    <xf numFmtId="0" fontId="3" fillId="0" borderId="7" xfId="2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4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41" xfId="0" applyFont="1" applyBorder="1" applyAlignment="1">
      <alignment horizontal="center" vertical="center"/>
    </xf>
    <xf numFmtId="169" fontId="3" fillId="0" borderId="5" xfId="0" applyNumberFormat="1" applyFont="1" applyBorder="1" applyAlignment="1">
      <alignment horizontal="center" vertical="center"/>
    </xf>
    <xf numFmtId="169" fontId="3" fillId="0" borderId="6" xfId="0" applyNumberFormat="1" applyFont="1" applyBorder="1" applyAlignment="1">
      <alignment horizontal="center" vertical="center"/>
    </xf>
    <xf numFmtId="0" fontId="3" fillId="0" borderId="45" xfId="2" applyFont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textRotation="90"/>
    </xf>
    <xf numFmtId="0" fontId="3" fillId="0" borderId="4" xfId="0" applyFont="1" applyBorder="1" applyAlignment="1">
      <alignment horizontal="center" vertical="center" textRotation="90"/>
    </xf>
    <xf numFmtId="0" fontId="3" fillId="0" borderId="9" xfId="0" applyFont="1" applyBorder="1" applyAlignment="1">
      <alignment horizontal="center" vertical="center" textRotation="90"/>
    </xf>
    <xf numFmtId="0" fontId="3" fillId="0" borderId="19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" fillId="0" borderId="0" xfId="1" applyAlignment="1">
      <alignment horizontal="center" vertical="center"/>
    </xf>
    <xf numFmtId="0" fontId="14" fillId="0" borderId="29" xfId="1" applyFont="1" applyBorder="1" applyAlignment="1">
      <alignment horizontal="center" vertical="center"/>
    </xf>
  </cellXfs>
  <cellStyles count="3">
    <cellStyle name="Normal" xfId="0" builtinId="0"/>
    <cellStyle name="Normal 2" xfId="1" xr:uid="{21140C8F-6701-4DD8-B8B4-DB0A9DFE535E}"/>
    <cellStyle name="Normal 3" xfId="2" xr:uid="{C71A1488-C640-4D08-889C-3D58647BF6E8}"/>
  </cellStyles>
  <dxfs count="6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emf"/><Relationship Id="rId2" Type="http://schemas.openxmlformats.org/officeDocument/2006/relationships/image" Target="../media/image5.emf"/><Relationship Id="rId1" Type="http://schemas.openxmlformats.org/officeDocument/2006/relationships/image" Target="../media/image1.emf"/><Relationship Id="rId5" Type="http://schemas.openxmlformats.org/officeDocument/2006/relationships/image" Target="../media/image7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247650</xdr:colOff>
      <xdr:row>6</xdr:row>
      <xdr:rowOff>0</xdr:rowOff>
    </xdr:from>
    <xdr:to>
      <xdr:col>14</xdr:col>
      <xdr:colOff>0</xdr:colOff>
      <xdr:row>27</xdr:row>
      <xdr:rowOff>0</xdr:rowOff>
    </xdr:to>
    <xdr:pic>
      <xdr:nvPicPr>
        <xdr:cNvPr id="2" name="Picture 12">
          <a:extLst>
            <a:ext uri="{FF2B5EF4-FFF2-40B4-BE49-F238E27FC236}">
              <a16:creationId xmlns:a16="http://schemas.microsoft.com/office/drawing/2014/main" id="{3827340F-44D4-47E5-8D11-90EE7CB71C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0" y="323850"/>
          <a:ext cx="4295775" cy="3400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27</xdr:row>
      <xdr:rowOff>9525</xdr:rowOff>
    </xdr:from>
    <xdr:to>
      <xdr:col>7</xdr:col>
      <xdr:colOff>1905</xdr:colOff>
      <xdr:row>41</xdr:row>
      <xdr:rowOff>95250</xdr:rowOff>
    </xdr:to>
    <xdr:pic>
      <xdr:nvPicPr>
        <xdr:cNvPr id="3" name="Picture 13">
          <a:extLst>
            <a:ext uri="{FF2B5EF4-FFF2-40B4-BE49-F238E27FC236}">
              <a16:creationId xmlns:a16="http://schemas.microsoft.com/office/drawing/2014/main" id="{0FE5E1DE-0283-456B-B743-7FFAD416D6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3733800"/>
          <a:ext cx="4240530" cy="235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0</xdr:colOff>
      <xdr:row>27</xdr:row>
      <xdr:rowOff>11430</xdr:rowOff>
    </xdr:from>
    <xdr:to>
      <xdr:col>14</xdr:col>
      <xdr:colOff>0</xdr:colOff>
      <xdr:row>41</xdr:row>
      <xdr:rowOff>135255</xdr:rowOff>
    </xdr:to>
    <xdr:pic>
      <xdr:nvPicPr>
        <xdr:cNvPr id="4" name="Picture 14">
          <a:extLst>
            <a:ext uri="{FF2B5EF4-FFF2-40B4-BE49-F238E27FC236}">
              <a16:creationId xmlns:a16="http://schemas.microsoft.com/office/drawing/2014/main" id="{C24E0547-F420-4979-A1FE-025D809047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3735705"/>
          <a:ext cx="393382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43</xdr:row>
      <xdr:rowOff>0</xdr:rowOff>
    </xdr:from>
    <xdr:to>
      <xdr:col>11</xdr:col>
      <xdr:colOff>415394</xdr:colOff>
      <xdr:row>51</xdr:row>
      <xdr:rowOff>56252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7C09738B-A7A7-446D-92A5-94D7922BF8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6826250"/>
          <a:ext cx="7167561" cy="13262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247650</xdr:colOff>
      <xdr:row>6</xdr:row>
      <xdr:rowOff>0</xdr:rowOff>
    </xdr:from>
    <xdr:to>
      <xdr:col>14</xdr:col>
      <xdr:colOff>0</xdr:colOff>
      <xdr:row>27</xdr:row>
      <xdr:rowOff>0</xdr:rowOff>
    </xdr:to>
    <xdr:pic>
      <xdr:nvPicPr>
        <xdr:cNvPr id="2" name="Picture 12">
          <a:extLst>
            <a:ext uri="{FF2B5EF4-FFF2-40B4-BE49-F238E27FC236}">
              <a16:creationId xmlns:a16="http://schemas.microsoft.com/office/drawing/2014/main" id="{51773A37-4CCA-4C47-8DA7-D0B64C4872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0" y="971550"/>
          <a:ext cx="4295775" cy="3400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27</xdr:row>
      <xdr:rowOff>9525</xdr:rowOff>
    </xdr:from>
    <xdr:to>
      <xdr:col>7</xdr:col>
      <xdr:colOff>1905</xdr:colOff>
      <xdr:row>41</xdr:row>
      <xdr:rowOff>95250</xdr:rowOff>
    </xdr:to>
    <xdr:pic>
      <xdr:nvPicPr>
        <xdr:cNvPr id="3" name="Picture 13">
          <a:extLst>
            <a:ext uri="{FF2B5EF4-FFF2-40B4-BE49-F238E27FC236}">
              <a16:creationId xmlns:a16="http://schemas.microsoft.com/office/drawing/2014/main" id="{E4FEE2C9-4B68-426A-9BAD-B73DD1EB89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4381500"/>
          <a:ext cx="4240530" cy="235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0</xdr:colOff>
      <xdr:row>27</xdr:row>
      <xdr:rowOff>11430</xdr:rowOff>
    </xdr:from>
    <xdr:to>
      <xdr:col>14</xdr:col>
      <xdr:colOff>0</xdr:colOff>
      <xdr:row>41</xdr:row>
      <xdr:rowOff>135255</xdr:rowOff>
    </xdr:to>
    <xdr:pic>
      <xdr:nvPicPr>
        <xdr:cNvPr id="4" name="Picture 14">
          <a:extLst>
            <a:ext uri="{FF2B5EF4-FFF2-40B4-BE49-F238E27FC236}">
              <a16:creationId xmlns:a16="http://schemas.microsoft.com/office/drawing/2014/main" id="{E4B909E7-D5BF-4367-9DD9-1AE8D3B1E3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4383405"/>
          <a:ext cx="3933825" cy="2390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43</xdr:row>
      <xdr:rowOff>0</xdr:rowOff>
    </xdr:from>
    <xdr:to>
      <xdr:col>11</xdr:col>
      <xdr:colOff>415394</xdr:colOff>
      <xdr:row>51</xdr:row>
      <xdr:rowOff>56252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5561CEE1-C3A4-4F5B-BDF2-F7846906CD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6962775"/>
          <a:ext cx="7120994" cy="135165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340995</xdr:colOff>
      <xdr:row>6</xdr:row>
      <xdr:rowOff>9525</xdr:rowOff>
    </xdr:from>
    <xdr:to>
      <xdr:col>14</xdr:col>
      <xdr:colOff>7620</xdr:colOff>
      <xdr:row>26</xdr:row>
      <xdr:rowOff>114300</xdr:rowOff>
    </xdr:to>
    <xdr:pic>
      <xdr:nvPicPr>
        <xdr:cNvPr id="2423" name="Picture 6">
          <a:extLst>
            <a:ext uri="{FF2B5EF4-FFF2-40B4-BE49-F238E27FC236}">
              <a16:creationId xmlns:a16="http://schemas.microsoft.com/office/drawing/2014/main" id="{97A17970-95E3-438A-AC44-A4383ACCB1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8135" y="329565"/>
          <a:ext cx="4322445" cy="330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85725</xdr:colOff>
      <xdr:row>27</xdr:row>
      <xdr:rowOff>9525</xdr:rowOff>
    </xdr:from>
    <xdr:to>
      <xdr:col>14</xdr:col>
      <xdr:colOff>0</xdr:colOff>
      <xdr:row>42</xdr:row>
      <xdr:rowOff>0</xdr:rowOff>
    </xdr:to>
    <xdr:pic>
      <xdr:nvPicPr>
        <xdr:cNvPr id="2424" name="Picture 7">
          <a:extLst>
            <a:ext uri="{FF2B5EF4-FFF2-40B4-BE49-F238E27FC236}">
              <a16:creationId xmlns:a16="http://schemas.microsoft.com/office/drawing/2014/main" id="{E1F80C53-3F52-4394-8BDE-A30A1E7A28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91025" y="3733800"/>
          <a:ext cx="3848100" cy="2419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29</xdr:row>
      <xdr:rowOff>9525</xdr:rowOff>
    </xdr:from>
    <xdr:to>
      <xdr:col>7</xdr:col>
      <xdr:colOff>0</xdr:colOff>
      <xdr:row>42</xdr:row>
      <xdr:rowOff>129540</xdr:rowOff>
    </xdr:to>
    <xdr:pic>
      <xdr:nvPicPr>
        <xdr:cNvPr id="2425" name="Picture 8">
          <a:extLst>
            <a:ext uri="{FF2B5EF4-FFF2-40B4-BE49-F238E27FC236}">
              <a16:creationId xmlns:a16="http://schemas.microsoft.com/office/drawing/2014/main" id="{20E4585D-1397-46E4-A4DE-5AC2688FE2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057650"/>
          <a:ext cx="4305300" cy="221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35719</xdr:colOff>
      <xdr:row>43</xdr:row>
      <xdr:rowOff>11906</xdr:rowOff>
    </xdr:from>
    <xdr:to>
      <xdr:col>11</xdr:col>
      <xdr:colOff>471524</xdr:colOff>
      <xdr:row>51</xdr:row>
      <xdr:rowOff>40943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1A9EAD5-428A-4D41-8B28-C3B76AEA28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5719" y="7179469"/>
          <a:ext cx="7150930" cy="1362537"/>
        </a:xfrm>
        <a:prstGeom prst="rect">
          <a:avLst/>
        </a:prstGeom>
      </xdr:spPr>
    </xdr:pic>
    <xdr:clientData/>
  </xdr:twoCellAnchor>
  <xdr:twoCellAnchor editAs="oneCell">
    <xdr:from>
      <xdr:col>0</xdr:col>
      <xdr:colOff>35719</xdr:colOff>
      <xdr:row>64</xdr:row>
      <xdr:rowOff>59531</xdr:rowOff>
    </xdr:from>
    <xdr:to>
      <xdr:col>7</xdr:col>
      <xdr:colOff>462695</xdr:colOff>
      <xdr:row>81</xdr:row>
      <xdr:rowOff>143652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30BBD4F-9247-437F-9E73-A363C24C70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5719" y="10727531"/>
          <a:ext cx="4713226" cy="309570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E:\ODOT\23-00313-010%20ODOT%20D-11%20Culverts\107392\400-Engineering\Drainage\EngData\Rebar%20Calcs\old_%20JTD%20BoxCulvHWBarListCalculation.xlsx" TargetMode="External"/><Relationship Id="rId1" Type="http://schemas.openxmlformats.org/officeDocument/2006/relationships/externalLinkPath" Target="/ODOT/23-00313-010%20ODOT%20D-11%20Culverts/107392/400-Engineering/Drainage/EngData/Rebar%20Calcs/old_%20JTD%20BoxCulvHWBarListCalcula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9-17.04 LT Type A"/>
      <sheetName val="9-17.04 RT Type A"/>
      <sheetName val="646-1.15 RT Type A"/>
      <sheetName val="646-1.15 LT Type B"/>
      <sheetName val="Type C"/>
      <sheetName val="Rebar Data"/>
    </sheetNames>
    <sheetDataSet>
      <sheetData sheetId="0"/>
      <sheetData sheetId="1"/>
      <sheetData sheetId="2"/>
      <sheetData sheetId="3"/>
      <sheetData sheetId="4"/>
      <sheetData sheetId="5">
        <row r="2">
          <cell r="A2">
            <v>3</v>
          </cell>
          <cell r="B2">
            <v>6</v>
          </cell>
          <cell r="C2">
            <v>1</v>
          </cell>
          <cell r="D2" t="str">
            <v>Y301</v>
          </cell>
          <cell r="E2">
            <v>0.376</v>
          </cell>
        </row>
        <row r="3">
          <cell r="A3">
            <v>4</v>
          </cell>
          <cell r="B3">
            <v>8</v>
          </cell>
          <cell r="C3">
            <v>1</v>
          </cell>
          <cell r="D3" t="str">
            <v>Y401</v>
          </cell>
          <cell r="E3">
            <v>0.66800000000000004</v>
          </cell>
        </row>
        <row r="4">
          <cell r="A4">
            <v>5</v>
          </cell>
          <cell r="B4">
            <v>10</v>
          </cell>
          <cell r="C4">
            <v>1.5</v>
          </cell>
          <cell r="D4" t="str">
            <v>Y501</v>
          </cell>
          <cell r="E4">
            <v>1.0429999999999999</v>
          </cell>
        </row>
        <row r="5">
          <cell r="A5">
            <v>6</v>
          </cell>
          <cell r="B5">
            <v>12</v>
          </cell>
          <cell r="C5">
            <v>2</v>
          </cell>
          <cell r="D5" t="str">
            <v>Y601</v>
          </cell>
          <cell r="E5">
            <v>1.502</v>
          </cell>
        </row>
        <row r="6">
          <cell r="A6">
            <v>7</v>
          </cell>
          <cell r="B6">
            <v>14</v>
          </cell>
          <cell r="C6">
            <v>2</v>
          </cell>
          <cell r="D6" t="str">
            <v>Y701</v>
          </cell>
          <cell r="E6">
            <v>2.044</v>
          </cell>
        </row>
        <row r="7">
          <cell r="A7">
            <v>8</v>
          </cell>
          <cell r="B7">
            <v>16</v>
          </cell>
          <cell r="C7">
            <v>2.5</v>
          </cell>
          <cell r="D7" t="str">
            <v>Y801</v>
          </cell>
          <cell r="E7">
            <v>2.67</v>
          </cell>
        </row>
        <row r="8">
          <cell r="A8">
            <v>9</v>
          </cell>
          <cell r="B8">
            <v>19</v>
          </cell>
          <cell r="C8">
            <v>3.5</v>
          </cell>
          <cell r="D8" t="str">
            <v>Y901</v>
          </cell>
          <cell r="E8">
            <v>3.4</v>
          </cell>
        </row>
        <row r="9">
          <cell r="A9">
            <v>10</v>
          </cell>
          <cell r="B9">
            <v>22</v>
          </cell>
          <cell r="C9">
            <v>4</v>
          </cell>
          <cell r="D9" t="str">
            <v>Y1001</v>
          </cell>
          <cell r="E9">
            <v>4.3029999999999999</v>
          </cell>
        </row>
        <row r="10">
          <cell r="A10">
            <v>11</v>
          </cell>
          <cell r="B10">
            <v>24</v>
          </cell>
          <cell r="C10">
            <v>4</v>
          </cell>
          <cell r="D10" t="str">
            <v>Y1101</v>
          </cell>
          <cell r="E10">
            <v>5.3129999999999997</v>
          </cell>
        </row>
        <row r="11">
          <cell r="A11">
            <v>14</v>
          </cell>
          <cell r="B11">
            <v>31</v>
          </cell>
          <cell r="C11">
            <v>6</v>
          </cell>
          <cell r="D11" t="str">
            <v>Y1401</v>
          </cell>
          <cell r="E11">
            <v>7.65</v>
          </cell>
        </row>
        <row r="12">
          <cell r="A12">
            <v>18</v>
          </cell>
          <cell r="B12">
            <v>41</v>
          </cell>
          <cell r="C12">
            <v>8</v>
          </cell>
          <cell r="D12" t="str">
            <v>Y1801</v>
          </cell>
          <cell r="E12">
            <v>13.6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D8A556-4F5D-40BB-8CF7-C91D3C4D2F62}">
  <sheetPr>
    <tabColor rgb="FF92D050"/>
  </sheetPr>
  <dimension ref="A1:AD65"/>
  <sheetViews>
    <sheetView tabSelected="1" zoomScale="70" zoomScaleNormal="70" workbookViewId="0">
      <selection activeCell="G68" sqref="G68"/>
    </sheetView>
  </sheetViews>
  <sheetFormatPr defaultColWidth="9.140625" defaultRowHeight="12.75" customHeight="1"/>
  <cols>
    <col min="1" max="13" width="9.140625" style="55"/>
    <col min="14" max="14" width="4.140625" style="55" customWidth="1"/>
    <col min="15" max="15" width="7.42578125" style="72" customWidth="1"/>
    <col min="16" max="16" width="9.28515625" style="72" customWidth="1"/>
    <col min="17" max="17" width="6.7109375" style="72" customWidth="1"/>
    <col min="18" max="18" width="8.7109375" style="72" customWidth="1"/>
    <col min="19" max="19" width="9.28515625" style="72" customWidth="1"/>
    <col min="20" max="20" width="10.7109375" style="72" customWidth="1"/>
    <col min="21" max="21" width="6.7109375" style="72" customWidth="1"/>
    <col min="22" max="22" width="8.7109375" style="72" customWidth="1"/>
    <col min="23" max="23" width="6.7109375" style="72" customWidth="1"/>
    <col min="24" max="24" width="8.7109375" style="72" customWidth="1"/>
    <col min="25" max="25" width="6.7109375" style="72" customWidth="1"/>
    <col min="26" max="26" width="8.7109375" style="72" customWidth="1"/>
    <col min="27" max="27" width="6.7109375" style="72" customWidth="1"/>
    <col min="28" max="28" width="8.7109375" style="72" customWidth="1"/>
    <col min="29" max="29" width="6.7109375" style="72" customWidth="1"/>
    <col min="30" max="30" width="8.7109375" style="55" customWidth="1"/>
    <col min="31" max="16384" width="9.140625" style="55"/>
  </cols>
  <sheetData>
    <row r="1" spans="1:30" ht="12.75" customHeight="1">
      <c r="A1" s="38" t="s">
        <v>92</v>
      </c>
      <c r="B1" s="39"/>
      <c r="C1" s="39"/>
      <c r="D1" s="39"/>
      <c r="E1" s="39"/>
      <c r="F1" s="39"/>
      <c r="G1" s="39"/>
      <c r="H1" s="39"/>
    </row>
    <row r="2" spans="1:30" ht="12.75" customHeight="1">
      <c r="A2" s="38" t="s">
        <v>93</v>
      </c>
      <c r="B2" s="39"/>
      <c r="C2" s="39"/>
      <c r="D2" s="39"/>
      <c r="E2" s="39"/>
      <c r="F2" s="39"/>
      <c r="G2" s="39"/>
      <c r="H2" s="39"/>
      <c r="O2" s="1"/>
    </row>
    <row r="3" spans="1:30" ht="12.75" customHeight="1">
      <c r="A3" s="38" t="s">
        <v>106</v>
      </c>
      <c r="B3" s="39"/>
      <c r="C3" s="39"/>
      <c r="D3" s="39"/>
      <c r="E3" s="39"/>
      <c r="F3" s="39"/>
      <c r="G3" s="39"/>
      <c r="H3" s="39"/>
    </row>
    <row r="4" spans="1:30" ht="12.75" customHeight="1" thickBot="1">
      <c r="A4" s="39" t="s">
        <v>94</v>
      </c>
      <c r="B4" s="39"/>
      <c r="C4" s="39"/>
      <c r="D4" s="39"/>
      <c r="E4" s="39"/>
      <c r="F4" s="39"/>
      <c r="G4" s="39"/>
      <c r="H4" s="39"/>
    </row>
    <row r="5" spans="1:30" ht="12.75" customHeight="1" thickBot="1">
      <c r="A5" s="54" t="s">
        <v>0</v>
      </c>
      <c r="I5" s="76"/>
      <c r="J5" s="76"/>
      <c r="K5" s="76"/>
      <c r="L5" s="76"/>
      <c r="M5" s="77" t="s">
        <v>134</v>
      </c>
      <c r="O5" s="107" t="s">
        <v>98</v>
      </c>
      <c r="P5" s="108"/>
      <c r="Q5" s="108"/>
      <c r="R5" s="108"/>
      <c r="S5" s="108"/>
      <c r="T5" s="108"/>
      <c r="U5" s="108"/>
      <c r="V5" s="108"/>
      <c r="W5" s="108"/>
      <c r="X5" s="108"/>
      <c r="Y5" s="108"/>
      <c r="Z5" s="108"/>
      <c r="AA5" s="108"/>
      <c r="AB5" s="108"/>
      <c r="AC5" s="108"/>
      <c r="AD5" s="109"/>
    </row>
    <row r="6" spans="1:30" ht="12.75" customHeight="1">
      <c r="A6" s="56" t="s">
        <v>1</v>
      </c>
      <c r="O6" s="110" t="s">
        <v>2</v>
      </c>
      <c r="P6" s="113" t="s">
        <v>3</v>
      </c>
      <c r="Q6" s="116" t="s">
        <v>4</v>
      </c>
      <c r="R6" s="117"/>
      <c r="S6" s="122" t="s">
        <v>5</v>
      </c>
      <c r="T6" s="125" t="s">
        <v>6</v>
      </c>
      <c r="U6" s="116" t="s">
        <v>7</v>
      </c>
      <c r="V6" s="128"/>
      <c r="W6" s="128"/>
      <c r="X6" s="128"/>
      <c r="Y6" s="128"/>
      <c r="Z6" s="128"/>
      <c r="AA6" s="128"/>
      <c r="AB6" s="117"/>
      <c r="AC6" s="116" t="s">
        <v>8</v>
      </c>
      <c r="AD6" s="132"/>
    </row>
    <row r="7" spans="1:30" ht="12.75" customHeight="1">
      <c r="O7" s="111"/>
      <c r="P7" s="114"/>
      <c r="Q7" s="118"/>
      <c r="R7" s="119"/>
      <c r="S7" s="123"/>
      <c r="T7" s="126"/>
      <c r="U7" s="129"/>
      <c r="V7" s="130"/>
      <c r="W7" s="130"/>
      <c r="X7" s="130"/>
      <c r="Y7" s="130"/>
      <c r="Z7" s="130"/>
      <c r="AA7" s="130"/>
      <c r="AB7" s="131"/>
      <c r="AC7" s="118"/>
      <c r="AD7" s="133"/>
    </row>
    <row r="8" spans="1:30" ht="12.75" customHeight="1" thickBot="1">
      <c r="A8" s="54" t="s">
        <v>9</v>
      </c>
      <c r="E8" s="54" t="s">
        <v>10</v>
      </c>
      <c r="O8" s="112"/>
      <c r="P8" s="115"/>
      <c r="Q8" s="120"/>
      <c r="R8" s="121"/>
      <c r="S8" s="124"/>
      <c r="T8" s="127"/>
      <c r="U8" s="135" t="s">
        <v>11</v>
      </c>
      <c r="V8" s="136"/>
      <c r="W8" s="135" t="s">
        <v>12</v>
      </c>
      <c r="X8" s="136"/>
      <c r="Y8" s="135" t="s">
        <v>13</v>
      </c>
      <c r="Z8" s="136"/>
      <c r="AA8" s="135" t="s">
        <v>14</v>
      </c>
      <c r="AB8" s="136"/>
      <c r="AC8" s="120"/>
      <c r="AD8" s="134"/>
    </row>
    <row r="9" spans="1:30" ht="12.75" customHeight="1">
      <c r="A9" s="57" t="s">
        <v>15</v>
      </c>
      <c r="B9" s="58">
        <v>12</v>
      </c>
      <c r="E9" s="57" t="s">
        <v>16</v>
      </c>
      <c r="F9" s="58">
        <v>5</v>
      </c>
      <c r="O9" s="139" t="s">
        <v>17</v>
      </c>
      <c r="P9" s="130"/>
      <c r="Q9" s="130"/>
      <c r="R9" s="130"/>
      <c r="S9" s="130"/>
      <c r="T9" s="130"/>
      <c r="U9" s="130"/>
      <c r="V9" s="130"/>
      <c r="W9" s="130"/>
      <c r="X9" s="130"/>
      <c r="Y9" s="130"/>
      <c r="Z9" s="130"/>
      <c r="AA9" s="130"/>
      <c r="AB9" s="130"/>
      <c r="AC9" s="130"/>
      <c r="AD9" s="140"/>
    </row>
    <row r="10" spans="1:30" ht="12.75" customHeight="1">
      <c r="A10" s="57" t="s">
        <v>18</v>
      </c>
      <c r="B10" s="58">
        <v>4</v>
      </c>
      <c r="E10" s="57" t="s">
        <v>19</v>
      </c>
      <c r="F10" s="58">
        <v>1.5</v>
      </c>
      <c r="O10" s="78"/>
      <c r="P10" s="59">
        <v>2</v>
      </c>
      <c r="Q10" s="79">
        <f>IF((B18-(2/12)-ROUNDDOWN(B18-(2/12),0))*12=12,ROUNDDOWN(B18-(2/12),0)+1,ROUNDDOWN(B18-(2/12),0))</f>
        <v>4</v>
      </c>
      <c r="R10" s="80">
        <f>IF((B18-(2/12)-ROUNDDOWN(B18-(2/12),0))*12=12,0,(B18-(2/12)-ROUNDDOWN(B18-(2/12),0))*12)</f>
        <v>3.9999999999999964</v>
      </c>
      <c r="S10" s="60"/>
      <c r="T10" s="59"/>
      <c r="U10" s="81"/>
      <c r="V10" s="81"/>
      <c r="W10" s="82"/>
      <c r="X10" s="83"/>
      <c r="Y10" s="82"/>
      <c r="Z10" s="83"/>
      <c r="AA10" s="82"/>
      <c r="AB10" s="83"/>
      <c r="AC10" s="61"/>
      <c r="AD10" s="62"/>
    </row>
    <row r="11" spans="1:30" ht="12.75" customHeight="1">
      <c r="B11" s="63" t="s">
        <v>20</v>
      </c>
      <c r="C11" s="74" t="s">
        <v>21</v>
      </c>
      <c r="E11" s="57" t="s">
        <v>22</v>
      </c>
      <c r="F11" s="58">
        <v>2.5</v>
      </c>
      <c r="O11" s="78" t="str">
        <f>IF(F16=5,"X501","X601")</f>
        <v>X501</v>
      </c>
      <c r="P11" s="59" t="s">
        <v>23</v>
      </c>
      <c r="Q11" s="137" t="s">
        <v>24</v>
      </c>
      <c r="R11" s="138"/>
      <c r="S11" s="60">
        <f>ROUNDUP(IF(F16=5,0.5*(Q12+R12/12+Q10+R10/12)*P10*P12*1.043,0.5*(Q12+R12/12+Q10+R10/12)*P10*P12*1.502),0)</f>
        <v>82</v>
      </c>
      <c r="T11" s="59" t="s">
        <v>25</v>
      </c>
      <c r="U11" s="82"/>
      <c r="V11" s="83"/>
      <c r="W11" s="82"/>
      <c r="X11" s="83"/>
      <c r="Y11" s="82"/>
      <c r="Z11" s="83"/>
      <c r="AA11" s="82"/>
      <c r="AB11" s="83"/>
      <c r="AC11" s="79">
        <f>IF((Q12+R12/12-Q10-R10/12)/(P12-1)=1,1,IF(CEILING(((Q12+(R12/12)-Q10-(R10/12))/(P12-1)-ROUNDDOWN((Q12+(R12/12)-Q10-(R10/12))/(P12-1),0))*12,0.125)=12,ROUNDDOWN(((Q12+(R12/12)-Q10-(R10/12))/(P12-1)),0)+1,ROUNDDOWN(((Q12+(R12/12)-Q10-(R10/12))/(P12-1)),0)))</f>
        <v>0</v>
      </c>
      <c r="AD11" s="84">
        <f>IF((Q12+R12/12-Q10-R10/12)/(P12-1)=1,0,IF(CEILING(((Q12+(R12/12)-Q10-(R10/12))/(P12-1)-ROUNDDOWN((Q12+(R12/12)-Q10-(R10/12))/(P12-1),0))*12,0.125)=12,0,CEILING(((Q12+(R12/12)-Q10-(R10/12))/(P12-1)-ROUNDDOWN((Q12+(R12/12)-Q10-(R10/12))/(P12-1),0))*12,0.125)))</f>
        <v>5</v>
      </c>
    </row>
    <row r="12" spans="1:30" ht="12.75" customHeight="1">
      <c r="A12" s="57" t="s">
        <v>26</v>
      </c>
      <c r="B12" s="65">
        <f>IF($B$9=8,8,IF($B$9=10,10,IF($B$9&gt;=12,12,"Error")))</f>
        <v>12</v>
      </c>
      <c r="C12" s="75"/>
      <c r="O12" s="78"/>
      <c r="P12" s="85">
        <f>ROUNDUP(((B20-(4/12))/(F23/12))+1,0)</f>
        <v>7</v>
      </c>
      <c r="Q12" s="79">
        <f>IF((B17-(2/12)-ROUNDDOWN(B17-(2/12),0))*12=12,ROUNDDOWN(B17-(2/12),0)+1,ROUNDDOWN(B17-(2/12),0))</f>
        <v>6</v>
      </c>
      <c r="R12" s="80">
        <f>IF((B17-(2/12)-ROUNDDOWN(B17-(2/12),0))*12=12,0,(B17-(2/12)-ROUNDDOWN(B17-(2/12),0))*12)</f>
        <v>9.9999999999999964</v>
      </c>
      <c r="S12" s="60"/>
      <c r="T12" s="59"/>
      <c r="U12" s="82"/>
      <c r="V12" s="83"/>
      <c r="W12" s="82"/>
      <c r="X12" s="83"/>
      <c r="Y12" s="82"/>
      <c r="Z12" s="83"/>
      <c r="AA12" s="82"/>
      <c r="AB12" s="83"/>
      <c r="AC12" s="61"/>
      <c r="AD12" s="86"/>
    </row>
    <row r="13" spans="1:30" ht="12.75" customHeight="1">
      <c r="A13" s="57" t="s">
        <v>27</v>
      </c>
      <c r="B13" s="65">
        <f>IF($B$9=8,8,IF($B$9=10,10,IF($B$9&gt;=12,12,"Error")))</f>
        <v>12</v>
      </c>
      <c r="C13" s="75"/>
      <c r="E13" s="54" t="s">
        <v>28</v>
      </c>
      <c r="O13" s="78"/>
      <c r="P13" s="85"/>
      <c r="Q13" s="79"/>
      <c r="R13" s="80"/>
      <c r="S13" s="60"/>
      <c r="T13" s="59"/>
      <c r="U13" s="82"/>
      <c r="V13" s="83"/>
      <c r="W13" s="82"/>
      <c r="X13" s="83"/>
      <c r="Y13" s="82"/>
      <c r="Z13" s="83"/>
      <c r="AA13" s="82"/>
      <c r="AB13" s="83"/>
      <c r="AC13" s="61"/>
      <c r="AD13" s="86"/>
    </row>
    <row r="14" spans="1:30" ht="12.75" customHeight="1">
      <c r="A14" s="57" t="s">
        <v>29</v>
      </c>
      <c r="B14" s="65">
        <f>IF($B$9=8,8,IF($B$9=10,10,IF($B$9&gt;=12,12,"Error")))</f>
        <v>12</v>
      </c>
      <c r="C14" s="75"/>
      <c r="E14" s="57" t="s">
        <v>30</v>
      </c>
      <c r="F14" s="66">
        <v>5</v>
      </c>
      <c r="O14" s="78" t="str">
        <f>IF(F16=5,"X502","X602")</f>
        <v>X502</v>
      </c>
      <c r="P14" s="59">
        <v>4</v>
      </c>
      <c r="Q14" s="79">
        <f>Q12</f>
        <v>6</v>
      </c>
      <c r="R14" s="80">
        <f>R12</f>
        <v>9.9999999999999964</v>
      </c>
      <c r="S14" s="60">
        <f>ROUNDUP(IF(F16=5,(Q14+R14/12)*P14*1.043,(Q14+R14/12)*P14*1.502),0)</f>
        <v>29</v>
      </c>
      <c r="T14" s="59" t="s">
        <v>25</v>
      </c>
      <c r="U14" s="82"/>
      <c r="V14" s="83"/>
      <c r="W14" s="82"/>
      <c r="X14" s="83"/>
      <c r="Y14" s="82"/>
      <c r="Z14" s="83"/>
      <c r="AA14" s="82"/>
      <c r="AB14" s="83"/>
      <c r="AC14" s="61"/>
      <c r="AD14" s="86"/>
    </row>
    <row r="15" spans="1:30" ht="12.75" customHeight="1">
      <c r="E15" s="57" t="s">
        <v>31</v>
      </c>
      <c r="F15" s="66">
        <v>5</v>
      </c>
      <c r="O15" s="78"/>
      <c r="P15" s="59"/>
      <c r="Q15" s="79"/>
      <c r="R15" s="80"/>
      <c r="S15" s="60"/>
      <c r="T15" s="59"/>
      <c r="U15" s="82"/>
      <c r="V15" s="83"/>
      <c r="W15" s="82"/>
      <c r="X15" s="83"/>
      <c r="Y15" s="82"/>
      <c r="Z15" s="83"/>
      <c r="AA15" s="82"/>
      <c r="AB15" s="83"/>
      <c r="AC15" s="61"/>
      <c r="AD15" s="86"/>
    </row>
    <row r="16" spans="1:30" ht="12.75" customHeight="1">
      <c r="A16" s="54" t="s">
        <v>32</v>
      </c>
      <c r="E16" s="57" t="s">
        <v>33</v>
      </c>
      <c r="F16" s="66">
        <v>5</v>
      </c>
      <c r="O16" s="78" t="str">
        <f>VLOOKUP(F17,'[1]Rebar Data'!A2:D12,4)</f>
        <v>Y501</v>
      </c>
      <c r="P16" s="59">
        <f>ROUNDUP((((B20-(4/12))/(F24/12))+3),0)*2</f>
        <v>18</v>
      </c>
      <c r="Q16" s="79">
        <f>IF((U16+V16/12+W16+X16/12-(VLOOKUP(F17,'[1]Rebar Data'!A2:C12,3)/12)-ROUNDDOWN(U16+V16/12+W16+X16/12-(VLOOKUP(F17,'[1]Rebar Data'!A2:C12,3)/12),0))*12=12,ROUNDDOWN(U16+V16/12+W16+X16/12-(VLOOKUP(F17,'[1]Rebar Data'!A2:C12,3)/12),0)+1,ROUNDDOWN(U16+V16/12+W16+X16/12-(VLOOKUP(F17,'[1]Rebar Data'!A2:C12,3)/12),0))</f>
        <v>4</v>
      </c>
      <c r="R16" s="80">
        <f>ROUNDDOWN((U16+V16/12+W16+X16/12-(VLOOKUP(F17,'[1]Rebar Data'!A2:C12,3)/12)-ROUNDDOWN(U16+V16/12+W16+X16/12-(VLOOKUP(F17,'[1]Rebar Data'!A2:C12,3)/12),0))*12,0)</f>
        <v>4</v>
      </c>
      <c r="S16" s="60">
        <f>(Q16+(R16/12))*P16*VLOOKUP(F17,'[1]Rebar Data'!A2:E12,5)</f>
        <v>81.353999999999999</v>
      </c>
      <c r="T16" s="59">
        <v>1</v>
      </c>
      <c r="U16" s="79">
        <f>IF(VLOOKUP(F17,'[1]Rebar Data'!A2:B12,2)&gt;=36,3,IF(VLOOKUP(F17,'[1]Rebar Data'!A2:B12,2)&gt;=24,2,IF(VLOOKUP(F17,'[1]Rebar Data'!A2:B12,2)&gt;=12,1,0)))</f>
        <v>0</v>
      </c>
      <c r="V16" s="80">
        <f>IF(VLOOKUP(F17,'[1]Rebar Data'!A2:B12,2)&gt;=36,VLOOKUP(F17,'[1]Rebar Data'!A2:B12,2)-36,IF(VLOOKUP(F17,'[1]Rebar Data'!A2:B12,2)&gt;=24,VLOOKUP(F17,'[1]Rebar Data'!A2:B12,2)-24,IF(VLOOKUP(F17,'[1]Rebar Data'!A2:B12,2)&gt;=12,VLOOKUP(F17,'[1]Rebar Data'!A2:B12,2)-12,VLOOKUP(F17,'[1]Rebar Data'!A2:B12,2))))</f>
        <v>10</v>
      </c>
      <c r="W16" s="79">
        <f>IF((F10+B24-(3/12)-ROUNDDOWN(F10+B24-(3/12),0))*12=12,ROUNDDOWN(F10+B24-(3/12),0)+1,ROUNDDOWN(F10+B24-(3/12),0))</f>
        <v>3</v>
      </c>
      <c r="X16" s="80">
        <f>IF((F10+B24-(3/12)-ROUNDDOWN(F10+B24-(3/12),0))*12=12,0,(F10+B24-(3/12)-ROUNDDOWN(F10+B24-(3/12),0))*12)</f>
        <v>7.9999999999999982</v>
      </c>
      <c r="Y16" s="79"/>
      <c r="Z16" s="80"/>
      <c r="AA16" s="79"/>
      <c r="AB16" s="80"/>
      <c r="AC16" s="61"/>
      <c r="AD16" s="86"/>
    </row>
    <row r="17" spans="1:30" ht="12.75" customHeight="1">
      <c r="A17" s="57" t="s">
        <v>34</v>
      </c>
      <c r="B17" s="58">
        <v>7</v>
      </c>
      <c r="E17" s="57" t="s">
        <v>35</v>
      </c>
      <c r="F17" s="66">
        <v>5</v>
      </c>
      <c r="O17" s="78"/>
      <c r="P17" s="59"/>
      <c r="Q17" s="61"/>
      <c r="R17" s="64"/>
      <c r="S17" s="60"/>
      <c r="T17" s="59"/>
      <c r="U17" s="82"/>
      <c r="V17" s="83"/>
      <c r="W17" s="82"/>
      <c r="X17" s="83"/>
      <c r="Y17" s="82"/>
      <c r="Z17" s="83"/>
      <c r="AA17" s="82"/>
      <c r="AB17" s="83"/>
      <c r="AC17" s="61"/>
      <c r="AD17" s="86"/>
    </row>
    <row r="18" spans="1:30" ht="12.75" customHeight="1">
      <c r="A18" s="57" t="s">
        <v>37</v>
      </c>
      <c r="B18" s="58">
        <v>4.5</v>
      </c>
      <c r="E18" s="57" t="s">
        <v>38</v>
      </c>
      <c r="F18" s="67">
        <f>F15</f>
        <v>5</v>
      </c>
      <c r="O18" s="78"/>
      <c r="P18" s="59">
        <v>2</v>
      </c>
      <c r="Q18" s="79">
        <f>Q10</f>
        <v>4</v>
      </c>
      <c r="R18" s="80">
        <f>R10</f>
        <v>3.9999999999999964</v>
      </c>
      <c r="S18" s="60"/>
      <c r="T18" s="59"/>
      <c r="U18" s="81"/>
      <c r="V18" s="81"/>
      <c r="W18" s="82"/>
      <c r="X18" s="83"/>
      <c r="Y18" s="82"/>
      <c r="Z18" s="83"/>
      <c r="AA18" s="82"/>
      <c r="AB18" s="83"/>
      <c r="AC18" s="61"/>
      <c r="AD18" s="86"/>
    </row>
    <row r="19" spans="1:30" ht="12.75" customHeight="1">
      <c r="A19" s="57" t="s">
        <v>39</v>
      </c>
      <c r="B19" s="68">
        <f>B18</f>
        <v>4.5</v>
      </c>
      <c r="C19" s="56" t="s">
        <v>40</v>
      </c>
      <c r="O19" s="78" t="s">
        <v>36</v>
      </c>
      <c r="P19" s="59" t="s">
        <v>23</v>
      </c>
      <c r="Q19" s="137" t="s">
        <v>24</v>
      </c>
      <c r="R19" s="138"/>
      <c r="S19" s="60">
        <f>ROUNDUP(0.5*(Q20+R20/12+Q18+R18/12)*P18*P20*1.043,0)</f>
        <v>82</v>
      </c>
      <c r="T19" s="59" t="s">
        <v>25</v>
      </c>
      <c r="U19" s="82"/>
      <c r="V19" s="83"/>
      <c r="W19" s="82"/>
      <c r="X19" s="83"/>
      <c r="Y19" s="82"/>
      <c r="Z19" s="83"/>
      <c r="AA19" s="82"/>
      <c r="AB19" s="83"/>
      <c r="AC19" s="79">
        <f>IF((Q20+R20/12-Q18-R18/12)/(P20-1)=1,1,IF(CEILING(((Q20+(R20/12)-Q18-(R18/12))/(P20-1)-ROUNDDOWN((Q20+(R20/12)-Q18-(R18/12))/(P20-1),0))*12,0.125)=12,ROUNDDOWN(((Q20+(R20/12)-Q18-(R18/12))/(P20-1)),0)+1,ROUNDDOWN(((Q20+(R20/12)-Q18-(R18/12))/(P20-1)),0)))</f>
        <v>0</v>
      </c>
      <c r="AD19" s="84">
        <f>IF((Q20+R20/12-Q18-R18/12)/(P20-1)=1,0,IF(CEILING(((Q20+(R20/12)-Q18-(R18/12))/(P20-1)-ROUNDDOWN((Q20+(R20/12)-Q18-(R18/12))/(P20-1),0))*12,0.125)=12,0,CEILING(((Q20+(R20/12)-Q18-(R18/12))/(P20-1)-ROUNDDOWN((Q20+(R20/12)-Q18-(R18/12))/(P20-1),0))*12,0.125)))</f>
        <v>5</v>
      </c>
    </row>
    <row r="20" spans="1:30" ht="12.75" customHeight="1">
      <c r="A20" s="57" t="s">
        <v>42</v>
      </c>
      <c r="B20" s="58">
        <v>8.5</v>
      </c>
      <c r="E20" s="54" t="s">
        <v>43</v>
      </c>
      <c r="O20" s="78"/>
      <c r="P20" s="85">
        <f>ROUNDUP(((B20-(4/12))/(18/12))+1,0)</f>
        <v>7</v>
      </c>
      <c r="Q20" s="79">
        <f>Q12</f>
        <v>6</v>
      </c>
      <c r="R20" s="80">
        <f>R12</f>
        <v>9.9999999999999964</v>
      </c>
      <c r="S20" s="60"/>
      <c r="T20" s="59"/>
      <c r="U20" s="82"/>
      <c r="V20" s="83"/>
      <c r="W20" s="82"/>
      <c r="X20" s="83"/>
      <c r="Y20" s="82"/>
      <c r="Z20" s="83"/>
      <c r="AA20" s="82"/>
      <c r="AB20" s="83"/>
      <c r="AC20" s="61"/>
      <c r="AD20" s="86"/>
    </row>
    <row r="21" spans="1:30" ht="12.75" customHeight="1">
      <c r="A21" s="57" t="s">
        <v>44</v>
      </c>
      <c r="B21" s="68">
        <f>B20</f>
        <v>8.5</v>
      </c>
      <c r="C21" s="56" t="s">
        <v>45</v>
      </c>
      <c r="E21" s="57" t="s">
        <v>46</v>
      </c>
      <c r="F21" s="69">
        <v>18</v>
      </c>
      <c r="O21" s="78"/>
      <c r="P21" s="85"/>
      <c r="Q21" s="79"/>
      <c r="R21" s="80"/>
      <c r="S21" s="60"/>
      <c r="T21" s="59"/>
      <c r="U21" s="82"/>
      <c r="V21" s="83"/>
      <c r="W21" s="82"/>
      <c r="X21" s="83"/>
      <c r="Y21" s="82"/>
      <c r="Z21" s="83"/>
      <c r="AA21" s="82"/>
      <c r="AB21" s="83"/>
      <c r="AC21" s="61"/>
      <c r="AD21" s="86"/>
    </row>
    <row r="22" spans="1:30" ht="12.75" customHeight="1">
      <c r="A22" s="57" t="s">
        <v>48</v>
      </c>
      <c r="B22" s="58">
        <v>1.5</v>
      </c>
      <c r="E22" s="57" t="s">
        <v>49</v>
      </c>
      <c r="F22" s="69">
        <v>18</v>
      </c>
      <c r="O22" s="78" t="s">
        <v>41</v>
      </c>
      <c r="P22" s="59">
        <f>ROUNDUP((((B18-(4/12))/(18/12)))+1,0)*4</f>
        <v>16</v>
      </c>
      <c r="Q22" s="79">
        <f>IF((B20-(4/12)-ROUNDDOWN(B20-(4/12),0))*12=12,ROUNDDOWN(B20-(4/12),0)+1,ROUNDDOWN(B20-(4/12),0))</f>
        <v>8</v>
      </c>
      <c r="R22" s="80">
        <f>IF((B20-(4/12)-ROUNDDOWN(B20-(4/12),0))*12=12,0,(B20-(4/12)-ROUNDDOWN(B20-(4/12),0))*12)</f>
        <v>1.9999999999999929</v>
      </c>
      <c r="S22" s="60">
        <f>ROUNDUP((Q22+R22/12)*P22*1.043,0)</f>
        <v>137</v>
      </c>
      <c r="T22" s="59" t="s">
        <v>25</v>
      </c>
      <c r="U22" s="82"/>
      <c r="V22" s="83"/>
      <c r="W22" s="82"/>
      <c r="X22" s="83"/>
      <c r="Y22" s="82"/>
      <c r="Z22" s="83"/>
      <c r="AA22" s="82"/>
      <c r="AB22" s="83"/>
      <c r="AC22" s="61"/>
      <c r="AD22" s="86"/>
    </row>
    <row r="23" spans="1:30" ht="12.75" customHeight="1">
      <c r="A23" s="57" t="s">
        <v>50</v>
      </c>
      <c r="B23" s="58">
        <v>1</v>
      </c>
      <c r="C23" s="141" t="str">
        <f>IF(AND(B23&lt;=1.25,B17&gt;=10.5),"NG, See Note Below."," ")</f>
        <v xml:space="preserve"> </v>
      </c>
      <c r="D23" s="141"/>
      <c r="E23" s="57" t="s">
        <v>51</v>
      </c>
      <c r="F23" s="69">
        <v>18</v>
      </c>
      <c r="O23" s="78"/>
      <c r="P23" s="59"/>
      <c r="Q23" s="79"/>
      <c r="R23" s="80"/>
      <c r="S23" s="60"/>
      <c r="T23" s="59"/>
      <c r="U23" s="82"/>
      <c r="V23" s="83"/>
      <c r="W23" s="82"/>
      <c r="X23" s="83"/>
      <c r="Y23" s="82"/>
      <c r="Z23" s="83"/>
      <c r="AA23" s="82"/>
      <c r="AB23" s="83"/>
      <c r="AC23" s="61"/>
      <c r="AD23" s="86"/>
    </row>
    <row r="24" spans="1:30" ht="12.75" customHeight="1">
      <c r="A24" s="57" t="s">
        <v>53</v>
      </c>
      <c r="B24" s="58">
        <f>2+5/12</f>
        <v>2.4166666666666665</v>
      </c>
      <c r="E24" s="57" t="s">
        <v>54</v>
      </c>
      <c r="F24" s="69">
        <v>18</v>
      </c>
      <c r="O24" s="19" t="s">
        <v>47</v>
      </c>
      <c r="P24" s="10">
        <v>4</v>
      </c>
      <c r="Q24" s="11">
        <v>3</v>
      </c>
      <c r="R24" s="12">
        <v>11</v>
      </c>
      <c r="S24" s="13">
        <f>ROUNDUP((Q24+R24/12)*P24*1.043,0)</f>
        <v>17</v>
      </c>
      <c r="T24" s="10" t="s">
        <v>25</v>
      </c>
      <c r="U24" s="14"/>
      <c r="V24" s="15"/>
      <c r="W24" s="14"/>
      <c r="X24" s="15"/>
      <c r="Y24" s="14"/>
      <c r="Z24" s="15"/>
      <c r="AA24" s="14"/>
      <c r="AB24" s="15"/>
      <c r="AC24" s="11"/>
      <c r="AD24" s="20"/>
    </row>
    <row r="25" spans="1:30" ht="12.75" customHeight="1">
      <c r="A25" s="142" t="str">
        <f>IF(AND(B23&lt;=1.25,B17&gt;=10.5),"The rebar shown cannot be fabricated with this wall thickness. Change dimension or investigate alternative reinfocing shapes."," ")</f>
        <v xml:space="preserve"> </v>
      </c>
      <c r="B25" s="142"/>
      <c r="C25" s="142"/>
      <c r="D25" s="142"/>
      <c r="E25" s="57" t="s">
        <v>56</v>
      </c>
      <c r="F25" s="70">
        <f>F22</f>
        <v>18</v>
      </c>
      <c r="G25" s="55" t="s">
        <v>57</v>
      </c>
      <c r="O25" s="78"/>
      <c r="P25" s="85"/>
      <c r="Q25" s="79"/>
      <c r="R25" s="80"/>
      <c r="S25" s="60"/>
      <c r="T25" s="59"/>
      <c r="U25" s="82"/>
      <c r="V25" s="83"/>
      <c r="W25" s="82"/>
      <c r="X25" s="83"/>
      <c r="Y25" s="82"/>
      <c r="Z25" s="83"/>
      <c r="AA25" s="82"/>
      <c r="AB25" s="83"/>
      <c r="AC25" s="61"/>
      <c r="AD25" s="62"/>
    </row>
    <row r="26" spans="1:30" ht="12.75" customHeight="1">
      <c r="A26" s="142"/>
      <c r="B26" s="142"/>
      <c r="C26" s="142"/>
      <c r="D26" s="142"/>
      <c r="E26" s="71"/>
      <c r="F26" s="71"/>
      <c r="O26" s="78" t="s">
        <v>52</v>
      </c>
      <c r="P26" s="59">
        <f>0.5*(P22+P24)</f>
        <v>10</v>
      </c>
      <c r="Q26" s="79">
        <f>IF(ROUNDUP(((U26*12+V26+W26*12+X26+AA26*12+AB26-1.875)/12-ROUNDDOWN((U26*12+V26+W26*12+X26+AA26*12+AB26-1.875)/12,0))*12,0)=12,ROUNDDOWN((U26*12+V26+W26*12+X26+AA26*12+AB26-1.875)/12,0)+1,ROUNDDOWN((U26*12+V26+W26*12+X26+AA26*12+AB26-1.875)/12,0))</f>
        <v>3</v>
      </c>
      <c r="R26" s="80">
        <f>IF(ROUNDUP(((U26*12+V26+W26*12+X26+AA26*12+AB26-1.875)/12-ROUNDDOWN((U26*12+V26+W26*12+X26+AA26*12+AB26-1.875)/12,0))*12,0)=12,0,ROUNDUP(((U26*12+V26+W26*12+X26+AA26*12+AB26-1.875)/12-ROUNDDOWN((U26*12+V26+W26*12+X26+AA26*12+AB26-1.875)/12,0))*12,0))</f>
        <v>6</v>
      </c>
      <c r="S26" s="60">
        <f>ROUNDUP((Q26+R26/12)*P26*1.043,0)</f>
        <v>37</v>
      </c>
      <c r="T26" s="59">
        <v>2</v>
      </c>
      <c r="U26" s="79">
        <f>IF((B23-(5/12)-ROUNDDOWN(B23-(5/12),0))*12=12,ROUNDDOWN(B23-(5/12),0)+1,ROUNDDOWN(B23-(5/12),0))</f>
        <v>0</v>
      </c>
      <c r="V26" s="80">
        <f>IF((B23-(5/12)-ROUNDDOWN(B23-(5/12),0))*12=12,0,(B23-(5/12)-ROUNDDOWN(B23-(5/12),0))*12)</f>
        <v>6.9999999999999991</v>
      </c>
      <c r="W26" s="79">
        <f>IF(CEILING(($B$23*TAN(RADIANS(22.5))-(3/12)-ROUNDDOWN($B$23*TAN(RADIANS(22.5))-(3/12),0))*12,0.25)=12,ROUNDDOWN($B$23*TAN(RADIANS(22.5))-(3/12),0)+1,ROUNDDOWN($B$23*TAN(RADIANS(22.5))-(3/12),0))</f>
        <v>0</v>
      </c>
      <c r="X26" s="87">
        <f>IF(CEILING(($B$23*TAN(RADIANS(22.5))-(3/12)-ROUNDDOWN($B$23*TAN(RADIANS(22.5))-(3/12),0))*12,0.25)=12,0,CEILING(($B$23*TAN(RADIANS(22.5))-(3/12)-ROUNDDOWN($B$23*TAN(RADIANS(22.5))-(3/12),0))*12,0.25))</f>
        <v>2</v>
      </c>
      <c r="Y26" s="79">
        <f>IF(CEILING(((AA26+(AB26/12))/(SQRT(2))-ROUNDDOWN((AA26+(AB26/12))/(SQRT(2)),0))*12,0.25)=12,ROUNDDOWN((AA26+(AB26/12))/(SQRT(2)),0)+1,ROUNDDOWN((AA26+(AB26/12))/(SQRT(2)),0))</f>
        <v>2</v>
      </c>
      <c r="Z26" s="87">
        <f>IF(CEILING(((AA26+(AB26/12))/(SQRT(2))-ROUNDDOWN((AA26+(AB26/12))/(SQRT(2)),0))*12,0.25)=12,0,CEILING(((AA26+(AB26/12))/(SQRT(2))-ROUNDDOWN((AA26+(AB26/12))/(SQRT(2)),0))*12,0.25))</f>
        <v>0.25</v>
      </c>
      <c r="AA26" s="79">
        <f>IF(CEILING(($B$23*TAN(RADIANS(22.5))+(29/12)-ROUNDDOWN($B$23*TAN(RADIANS(22.5))+(29/12),0))*12,0.25)=12,ROUNDDOWN($B$23*TAN(RADIANS(22.5))+(29/12),0)+1,ROUNDDOWN($B$23*TAN(RADIANS(22.5))+(29/12),0))</f>
        <v>2</v>
      </c>
      <c r="AB26" s="87">
        <f>IF(CEILING(($B$23*TAN(RADIANS(22.5))+(29/12)-ROUNDDOWN($B$23*TAN(RADIANS(22.5))+(29/12),0))*12,0.25)=12,0,CEILING(($B$23*TAN(RADIANS(22.5))+(29/12)-ROUNDDOWN($B$23*TAN(RADIANS(22.5))+(29/12),0))*12,0.25))</f>
        <v>10</v>
      </c>
      <c r="AC26" s="61"/>
      <c r="AD26" s="62"/>
    </row>
    <row r="27" spans="1:30" ht="12.75" customHeight="1">
      <c r="A27" s="142"/>
      <c r="B27" s="142"/>
      <c r="C27" s="142"/>
      <c r="D27" s="142"/>
      <c r="E27" s="71"/>
      <c r="F27" s="71"/>
      <c r="O27" s="78" t="s">
        <v>55</v>
      </c>
      <c r="P27" s="59">
        <v>4</v>
      </c>
      <c r="Q27" s="79">
        <f>IF(ROUNDUP((($U$27*12+$V$27+SQRT(($W$27*12+$X$27)^2+($Y$27*12+$Z$27)^2)-0.375)/12-ROUNDDOWN(($U$27*12+$V$27+SQRT(($W$27*12+$X$27)^2+($Y$27*12+$Z$27)^2)-0.375)/12,0))*12,0)=12,ROUNDDOWN(($U$27*12+$V$27+SQRT(($W$27*12+$X$27)^2+($Y$27*12+$Z$27)^2)-0.375)/12,0)+1,ROUNDDOWN(($U$27*12+$V$27+SQRT(($W$27*12+$X$27)^2+($Y$27*12+$Z$27)^2)-0.375)/12,0))</f>
        <v>10</v>
      </c>
      <c r="R27" s="80">
        <f>IF(ROUNDUP((($U$27*12+$V$27+SQRT(($W$27*12+$X$27)^2+($Y$27*12+$Z$27)^2)-0.375)/12-ROUNDDOWN(($U$27*12+$V$27+SQRT(($W$27*12+$X$27)^2+($Y$27*12+$Z$27)^2)-0.375)/12,0))*12,0)=12,0,ROUNDUP((($U$27*12+$V$27+SQRT(($W$27*12+$X$27)^2+($Y$27*12+$Z$27)^2)-0.375)/12-ROUNDDOWN(($U$27*12+$V$27+SQRT(($W$27*12+$X$27)^2+($Y$27*12+$Z$27)^2)-0.375)/12,0))*12,0))</f>
        <v>11</v>
      </c>
      <c r="S27" s="60">
        <f>ROUNDUP((Q27+R27/12)*P27*1.043,0)</f>
        <v>46</v>
      </c>
      <c r="T27" s="59">
        <v>3</v>
      </c>
      <c r="U27" s="79">
        <v>2</v>
      </c>
      <c r="V27" s="80">
        <v>5</v>
      </c>
      <c r="W27" s="79">
        <f>IF((B17-B18-(2/12)-ROUNDDOWN(B17-B18-(2/12),0))*12=12,ROUNDDOWN(B17-B18-(2/12),0)+1,ROUNDDOWN(B17-B18-(2/12),0))</f>
        <v>2</v>
      </c>
      <c r="X27" s="80">
        <f>IF((B17-B18-(2/12)-ROUNDDOWN(B17-B18-(2/12),0))*12=12,0,(B17-B18-(2/12)-ROUNDDOWN(B17-B18-(2/12),0))*12)</f>
        <v>4.0000000000000018</v>
      </c>
      <c r="Y27" s="79">
        <f>Q22</f>
        <v>8</v>
      </c>
      <c r="Z27" s="80">
        <f>R22</f>
        <v>1.9999999999999929</v>
      </c>
      <c r="AA27" s="79"/>
      <c r="AB27" s="80"/>
      <c r="AC27" s="61"/>
      <c r="AD27" s="62"/>
    </row>
    <row r="28" spans="1:30" ht="12.75" customHeight="1">
      <c r="O28" s="78" t="s">
        <v>58</v>
      </c>
      <c r="P28" s="59">
        <v>2</v>
      </c>
      <c r="Q28" s="79">
        <f>IF(ROUNDUP((($U$28*12+$V$28+2*($W$28*12+$X$28)+3-1.875)/12-ROUNDDOWN(($U$28*12+$V$28+2*($W$28*12+$X$28)+3-1.875)/12,0))*12,0)=12,ROUNDDOWN(($U$28*12+$V$28+2*($W$28*12+$X$28)+3-1.875)/12,0)+1,ROUNDDOWN(($U$28*12+$V$28+2*($W$28*12+$X$28)+3-1.875)/12,0))</f>
        <v>1</v>
      </c>
      <c r="R28" s="80">
        <f>IF(ROUNDUP((($U$28*12+$V$28+2*($W$28*12+$X$28)+3-1.875)/12-ROUNDDOWN(($U$28*12+$V$28+2*($W$28*12+$X$28)+3-1.875)/12,0))*12,0)=12,0,ROUNDUP((($U$28*12+$V$28+2*($W$28*12+$X$28)+3-1.875)/12-ROUNDDOWN(($U$28*12+$V$28+2*($W$28*12+$X$28)+3-1.875)/12,0))*12,0))</f>
        <v>1</v>
      </c>
      <c r="S28" s="60">
        <f>ROUNDUP((Q28+R28/12)*P28*1.043,0)</f>
        <v>3</v>
      </c>
      <c r="T28" s="59">
        <v>4</v>
      </c>
      <c r="U28" s="79">
        <f>U26</f>
        <v>0</v>
      </c>
      <c r="V28" s="80">
        <f>V26</f>
        <v>6.9999999999999991</v>
      </c>
      <c r="W28" s="79">
        <f>W26</f>
        <v>0</v>
      </c>
      <c r="X28" s="87">
        <f>X26</f>
        <v>2</v>
      </c>
      <c r="Y28" s="79"/>
      <c r="Z28" s="87"/>
      <c r="AA28" s="79"/>
      <c r="AB28" s="87"/>
      <c r="AC28" s="61"/>
      <c r="AD28" s="62"/>
    </row>
    <row r="29" spans="1:30" ht="12.75" customHeight="1">
      <c r="O29" s="78"/>
      <c r="P29" s="59"/>
      <c r="Q29" s="61"/>
      <c r="R29" s="64"/>
      <c r="S29" s="59"/>
      <c r="T29" s="59"/>
      <c r="U29" s="82"/>
      <c r="V29" s="83"/>
      <c r="W29" s="82"/>
      <c r="X29" s="83"/>
      <c r="Y29" s="82"/>
      <c r="Z29" s="83"/>
      <c r="AA29" s="82"/>
      <c r="AB29" s="83"/>
      <c r="AC29" s="61"/>
      <c r="AD29" s="62"/>
    </row>
    <row r="30" spans="1:30" ht="12.75" customHeight="1">
      <c r="O30" s="143" t="s">
        <v>59</v>
      </c>
      <c r="P30" s="144"/>
      <c r="Q30" s="144"/>
      <c r="R30" s="144"/>
      <c r="S30" s="144"/>
      <c r="T30" s="144"/>
      <c r="U30" s="144"/>
      <c r="V30" s="144"/>
      <c r="W30" s="144"/>
      <c r="X30" s="144"/>
      <c r="Y30" s="144"/>
      <c r="Z30" s="144"/>
      <c r="AA30" s="144"/>
      <c r="AB30" s="144"/>
      <c r="AC30" s="144"/>
      <c r="AD30" s="145"/>
    </row>
    <row r="31" spans="1:30" ht="12.75" customHeight="1">
      <c r="O31" s="78" t="str">
        <f>IF(F14=5,"V501",IF(F14=6, "V601", "V701"))</f>
        <v>V501</v>
      </c>
      <c r="P31" s="59">
        <f>2*ROUNDUP(((($B$20-$B$22*TAN(RADIANS(22.5))-(2/12))/(F21/12))+1),0)+ROUNDUP((($B$9+2*(IF($C$12&gt;0,$C$12,$B$12)/12)-2*$B$22*TAN(RADIANS(22.5)))/(F21/12))+1,0)</f>
        <v>24</v>
      </c>
      <c r="Q31" s="79">
        <f>IF((F9-(4/12)-ROUNDDOWN(F9-(4/12),0))*12=12,ROUNDDOWN(F9-(4/12),0)+1,ROUNDDOWN(F9-(4/12),0))</f>
        <v>4</v>
      </c>
      <c r="R31" s="80">
        <f>ROUNDUP(IF((F9-(4/12)-ROUNDDOWN(F9-(4/12),0))*12=12,0,(F9-(4/12)-ROUNDDOWN(F9-(4/12),0))*12),0)</f>
        <v>8</v>
      </c>
      <c r="S31" s="60">
        <f>ROUNDUP(IF(F14=5,(Q31+R31/12)*P31*1.043, IF(F14=6,(Q31+R31/12)*P31*1.502, (Q31+R31/12)*P31*2.044)),0)</f>
        <v>117</v>
      </c>
      <c r="T31" s="59" t="s">
        <v>25</v>
      </c>
      <c r="U31" s="61"/>
      <c r="V31" s="64"/>
      <c r="W31" s="61"/>
      <c r="X31" s="64"/>
      <c r="Y31" s="61"/>
      <c r="Z31" s="64"/>
      <c r="AA31" s="61"/>
      <c r="AB31" s="64"/>
      <c r="AC31" s="61"/>
      <c r="AD31" s="62"/>
    </row>
    <row r="32" spans="1:30" ht="12.75" customHeight="1">
      <c r="O32" s="78" t="str">
        <f>IF(F15=5,"W501", IF(F15=6, "W601", "W701"))</f>
        <v>W501</v>
      </c>
      <c r="P32" s="59">
        <f>2*ROUNDUP(((($B$20-$B$22*TAN(RADIANS(22.5))-(2/12))/(F22/12))+1),0)+ROUNDUP((($B$9+2*(IF($C$12&gt;0,$C$12,$B$12)/12)-2*B22*TAN(RADIANS(22.5)))/(F22/12))+1,0)</f>
        <v>24</v>
      </c>
      <c r="Q32" s="79">
        <f>Q31</f>
        <v>4</v>
      </c>
      <c r="R32" s="80">
        <f>R31</f>
        <v>8</v>
      </c>
      <c r="S32" s="60">
        <f>ROUNDUP(IF(F15=5,(Q32+R32/12)*P32*1.043, IF(F15=6,(Q32+R32/12)*P32*1.502, (Q32+R32/12)*P32*2.044)),0)</f>
        <v>117</v>
      </c>
      <c r="T32" s="59" t="s">
        <v>25</v>
      </c>
      <c r="U32" s="61"/>
      <c r="V32" s="64"/>
      <c r="W32" s="61"/>
      <c r="X32" s="64"/>
      <c r="Y32" s="61"/>
      <c r="Z32" s="64"/>
      <c r="AA32" s="61"/>
      <c r="AB32" s="64"/>
      <c r="AC32" s="61"/>
      <c r="AD32" s="62"/>
    </row>
    <row r="33" spans="1:30" ht="12.75" customHeight="1">
      <c r="O33" s="78" t="str">
        <f>IF(F18=5,"Z501", IF(F18=6, "Z601", "Z701"))</f>
        <v>Z501</v>
      </c>
      <c r="P33" s="59">
        <f>P32+4</f>
        <v>28</v>
      </c>
      <c r="Q33" s="79">
        <f>IF(F18=5,IF(ROUNDUP((2*($U$33+$V$33/12)+$W$33+$X$33/12-(3/12)-ROUNDDOWN(2*($U$33+$V$33/12)+$W$33+$X$33/12-(3/12),0))*12,0)=12,ROUNDDOWN(2*($U$33+$V$33/12)+$W$33+$X$33/12-(3/12),0)+1,ROUNDDOWN(2*($U$33+$V$33/12)+$W$33+$X$33/12-(3/12),0)),IF(ROUNDUP((2*($U$33+$V$33/12)+$W$33+$X$33/12-(4/12)-ROUNDDOWN(2*($U$33+$V$33/12)+$W$33+$X$33/12-(4/12),0))*12,0)=12,ROUNDDOWN(2*($U$33+$V$33/12)+$W$33+$X$33/12-(4/12),0)+1,ROUNDDOWN(2*($U$33+$V$33/12)+$W$33+$X$33/12-(4/12),0)))</f>
        <v>8</v>
      </c>
      <c r="R33" s="80">
        <f>IF(F18=5,IF(ROUNDUP((2*($U$33+$V$33/12)+$W$33+$X$33/12-(3/12)-ROUNDDOWN(2*($U$33+$V$33/12)+$W$33+$X$33/12-(3/12),0))*12,0)=12,0,ROUNDUP((2*($U$33+$V$33/12)+$W$33+$X$33/12-(3/12)-ROUNDDOWN(2*($U$33+$V$33/12)+$W$33+$X$33/12-(3/12),0))*12,0)),IF(ROUNDUP((2*($U$33+$V$33/12)+$W$33+$X$33/12-(4/12)-ROUNDDOWN(2*($U$33+$V$33/12)+$W$33+$X$33/12-(4/12),0))*12,0)=12,0,ROUNDUP((2*($U$33+$V$33/12)+$W$33+$X$33/12-(4/12)-ROUNDDOWN(2*($U$33+$V$33/12)+$W$33+$X$33/12-(4/12),0))*12,0)))</f>
        <v>2</v>
      </c>
      <c r="S33" s="60">
        <f>ROUNDUP(IF(F18=5,(Q33+R33/12)*P33*1.043, IF(F18=6,(Q33+R33/12)*P33*1.502, (Q33+R33/12)*P33*2.044)),0)</f>
        <v>239</v>
      </c>
      <c r="T33" s="59">
        <v>5</v>
      </c>
      <c r="U33" s="79">
        <f>IF(($F$10+$F$11-(5/12)-ROUNDDOWN($F$10+$F$11-(5/12),0))*12=12,ROUNDDOWN($F$10+$F$11-(5/12),0)+1,ROUNDDOWN($F$10+$F$11-(5/12),0))</f>
        <v>3</v>
      </c>
      <c r="V33" s="80">
        <f>IF(($F$10+$F$11-(5/12)-ROUNDDOWN($F$10+$F$11-(5/12),0))*12=12,0,($F$10+$F$11-(5/12)-ROUNDDOWN($F$10+$F$11-(5/12),0))*12)</f>
        <v>7.0000000000000018</v>
      </c>
      <c r="W33" s="79">
        <v>1</v>
      </c>
      <c r="X33" s="80">
        <v>2</v>
      </c>
      <c r="Y33" s="61"/>
      <c r="Z33" s="64"/>
      <c r="AA33" s="61"/>
      <c r="AB33" s="64"/>
      <c r="AC33" s="61"/>
      <c r="AD33" s="62"/>
    </row>
    <row r="34" spans="1:30" ht="12.75" customHeight="1">
      <c r="O34" s="78"/>
      <c r="P34" s="59"/>
      <c r="Q34" s="61"/>
      <c r="R34" s="64"/>
      <c r="S34" s="60"/>
      <c r="T34" s="59"/>
      <c r="U34" s="61"/>
      <c r="V34" s="64"/>
      <c r="W34" s="61"/>
      <c r="X34" s="64"/>
      <c r="Y34" s="61"/>
      <c r="Z34" s="64"/>
      <c r="AA34" s="61"/>
      <c r="AB34" s="64"/>
      <c r="AC34" s="61"/>
      <c r="AD34" s="62"/>
    </row>
    <row r="35" spans="1:30" ht="12.75" customHeight="1">
      <c r="O35" s="78" t="s">
        <v>60</v>
      </c>
      <c r="P35" s="59">
        <v>12</v>
      </c>
      <c r="Q35" s="79">
        <f>IF(ROUNDUP((0.9*($Q$31+$R$31/12)-ROUNDDOWN(0.9*($Q$31+$R$31/12),0))*12,0)=12,ROUNDDOWN(0.9*($Q$31+$R$31/12),0)+1,ROUNDDOWN(0.9*($Q$31+$R$31/12),0))</f>
        <v>4</v>
      </c>
      <c r="R35" s="80">
        <f>IF(ROUNDUP((0.9*($Q$31+$R$31/12)-ROUNDDOWN(0.9*($Q$31+$R$31/12),0))*12,0)=12,0,ROUNDUP((0.9*($Q$31+$R$31/12)-ROUNDDOWN(0.9*($Q$31+$R$31/12),0))*12,0))</f>
        <v>3</v>
      </c>
      <c r="S35" s="60">
        <f>ROUNDUP((Q35+R35/12)*P35*1.043,0)</f>
        <v>54</v>
      </c>
      <c r="T35" s="59" t="s">
        <v>25</v>
      </c>
      <c r="U35" s="61"/>
      <c r="V35" s="64"/>
      <c r="W35" s="61"/>
      <c r="X35" s="64"/>
      <c r="Y35" s="61"/>
      <c r="Z35" s="64"/>
      <c r="AA35" s="61"/>
      <c r="AB35" s="64"/>
      <c r="AC35" s="61"/>
      <c r="AD35" s="62"/>
    </row>
    <row r="36" spans="1:30" ht="12.75" customHeight="1">
      <c r="O36" s="78" t="s">
        <v>61</v>
      </c>
      <c r="P36" s="59">
        <v>16</v>
      </c>
      <c r="Q36" s="79">
        <f>IF(ROUNDUP((0.7*($Q$31+$R$31/12)-ROUNDDOWN(0.7*($Q$31+$R$31/12),0))*12,0)=12,ROUNDDOWN(0.7*($Q$31+$R$31/12),0)+1,ROUNDDOWN(0.7*($Q$31+$R$31/12),0))</f>
        <v>3</v>
      </c>
      <c r="R36" s="80">
        <f>IF(ROUNDUP((0.7*($Q$31+$R$31/12)-ROUNDDOWN(0.7*($Q$31+$R$31/12),0))*12,0)=12,0,ROUNDUP((0.7*($Q$31+$R$31/12)-ROUNDDOWN(0.7*($Q$31+$R$31/12),0))*12,0))</f>
        <v>4</v>
      </c>
      <c r="S36" s="60">
        <f>ROUNDUP((Q36+R36/12)*P36*1.043,0)</f>
        <v>56</v>
      </c>
      <c r="T36" s="59" t="s">
        <v>25</v>
      </c>
      <c r="U36" s="61"/>
      <c r="V36" s="64"/>
      <c r="W36" s="61"/>
      <c r="X36" s="64"/>
      <c r="Y36" s="61"/>
      <c r="Z36" s="64"/>
      <c r="AA36" s="61"/>
      <c r="AB36" s="64"/>
      <c r="AC36" s="61"/>
      <c r="AD36" s="62"/>
    </row>
    <row r="37" spans="1:30" ht="12.75" customHeight="1">
      <c r="O37" s="78" t="s">
        <v>62</v>
      </c>
      <c r="P37" s="59">
        <f>ROUNDUP((B9+2*(IF($C$12&gt;0,$C$12,$B$12)/12)-(4/12))/(18/12)+1,0)</f>
        <v>11</v>
      </c>
      <c r="Q37" s="79">
        <f>IF(ROUNDUP(($U$37+($V$37/12)+$W$37+($X$37/12)-(1.5/12)-ROUNDDOWN($U$37+($V$37/12)+$W$37+($X$37/12)-(1.5/12),0))*12,0)=12,ROUNDDOWN($U$37+($V$37/12)+$W$37+($X$37/12)-(1.5/12),0)+1,ROUNDDOWN($U$37+($V$37/12)+$W$37+($X$37/12)-(1.5/12),0))</f>
        <v>3</v>
      </c>
      <c r="R37" s="80">
        <f>IF(ROUNDUP(($U$37+($V$37/12)+$W$37+($X$37/12)-(1.5/12)-ROUNDDOWN($U$37+($V$37/12)+$W$37+($X$37/12)-(1.5/12),0))*12,0)=12,0,ROUNDUP(($U$37+($V$37/12)+$W$37+($X$37/12)-(1.5/12)-ROUNDDOWN($U$37+($V$37/12)+$W$37+($X$37/12)-(1.5/12),0))*12,0))</f>
        <v>7</v>
      </c>
      <c r="S37" s="60">
        <f>ROUNDUP((Q37+R37/12)*P37*1.043,0)</f>
        <v>42</v>
      </c>
      <c r="T37" s="59">
        <v>1</v>
      </c>
      <c r="U37" s="79">
        <f>IF(ROUNDUP((B22-ROUNDDOWN(B22,0))*12,0)=12,ROUNDDOWN(B22,0)+1,ROUNDDOWN(B22,0))</f>
        <v>1</v>
      </c>
      <c r="V37" s="80">
        <f>IF(ROUNDUP((B22-ROUNDDOWN(B22,0))*12,0)=12,0,ROUNDUP((B22-ROUNDDOWN(B22,0))*12,0))</f>
        <v>6</v>
      </c>
      <c r="W37" s="79">
        <f>IF(ROUNDUP(((IF(C14&gt;0,C14,B14)/12)+$F$10-(4/12)-ROUNDDOWN((IF(C14&gt;0,C14,B14)/12)+$F$10-(4/12),0))*12,0)=12,ROUNDDOWN((IF(C14&gt;0,C14,B14)/12)+$F$10-(4/12),0)+1,ROUNDDOWN((IF(C14&gt;0,C14,B14)/12)+$F$10-(4/12),0))</f>
        <v>2</v>
      </c>
      <c r="X37" s="80">
        <f>IF(ROUNDUP(((IF(C14&gt;0,C14,B14)/12)+$F$10-(4/12)-ROUNDDOWN((IF(C14&gt;0,C14,B14)/12)+$F$10-(4/12),0))*12,0)=12,0,ROUNDUP(((IF(C14&gt;0,C14,B14)/12)+$F$10-(4/12)-ROUNDDOWN((IF(C14&gt;0,C14,B14)/12)+$F$10-(4/12),0))*12,0))</f>
        <v>2</v>
      </c>
      <c r="Y37" s="61"/>
      <c r="Z37" s="64"/>
      <c r="AA37" s="61"/>
      <c r="AB37" s="64"/>
      <c r="AC37" s="61"/>
      <c r="AD37" s="62"/>
    </row>
    <row r="38" spans="1:30" ht="12.75" customHeight="1">
      <c r="O38" s="78" t="s">
        <v>63</v>
      </c>
      <c r="P38" s="59">
        <v>2</v>
      </c>
      <c r="Q38" s="79">
        <f>IF(ROUNDUP(($B$9+2*(IF(C12&gt;0,C12,B12)/12)-(4/12)-ROUNDDOWN($B$9+2*(IF(C12&gt;0,C12,B12)/12)-(4/12),0))*12,0)=12,ROUNDDOWN($B$9+2*(IF(C12&gt;0,C12,B12)/12)-(4/12),0)+1,ROUNDDOWN($B$9+2*(IF(C12&gt;0,C12,B12)/12)-(4/12),0))</f>
        <v>13</v>
      </c>
      <c r="R38" s="80">
        <f>IF(ROUNDUP(($B$9+2*(IF(C12&gt;0,C12,B12)/12)-(4/12)-ROUNDDOWN($B$9+2*(IF(C12&gt;0,C12,B12)/12)-(4/12),0))*12,0)=12,0,ROUNDUP(($B$9+2*(IF(C12&gt;0,C12,B12)/12)-(4/12)-ROUNDDOWN($B$9+2*(IF(C12&gt;0,C12,B12)/12)-(4/12),0))*12,0))</f>
        <v>8</v>
      </c>
      <c r="S38" s="60">
        <f>ROUNDUP((Q38+R38/12)*P38*1.043,0)</f>
        <v>29</v>
      </c>
      <c r="T38" s="59" t="s">
        <v>25</v>
      </c>
      <c r="U38" s="61"/>
      <c r="V38" s="64"/>
      <c r="W38" s="61"/>
      <c r="X38" s="64"/>
      <c r="Y38" s="61"/>
      <c r="Z38" s="64"/>
      <c r="AA38" s="61"/>
      <c r="AB38" s="64"/>
      <c r="AC38" s="61"/>
      <c r="AD38" s="62"/>
    </row>
    <row r="39" spans="1:30" ht="12.75" customHeight="1">
      <c r="O39" s="78"/>
      <c r="P39" s="59"/>
      <c r="Q39" s="79"/>
      <c r="R39" s="80"/>
      <c r="S39" s="60"/>
      <c r="T39" s="59"/>
      <c r="U39" s="61"/>
      <c r="V39" s="64"/>
      <c r="W39" s="61"/>
      <c r="X39" s="64"/>
      <c r="Y39" s="61"/>
      <c r="Z39" s="64"/>
      <c r="AA39" s="61"/>
      <c r="AB39" s="64"/>
      <c r="AC39" s="61"/>
      <c r="AD39" s="62"/>
    </row>
    <row r="40" spans="1:30" ht="12.75" customHeight="1">
      <c r="O40" s="78"/>
      <c r="P40" s="59">
        <v>2</v>
      </c>
      <c r="Q40" s="79">
        <f>IF(ROUNDUP(((2*SQRT((($U$41+$V$41/12)^2)+(($W$41+$X$41/12)^2))+Y40+(Z40/12)-(0.75/12))-ROUNDDOWN((2*SQRT((($U$41+$V$41/12)^2)+(($W$41+$X$41/12)^2))+Y40+(Z40/12)-(0.75/12)),0))*12,0)=12,ROUNDDOWN(2*SQRT((($U$41+$V$41/12)^2)+(($W$41+$X$41/12)^2))+Y40+(Z40/12)-(0.75/12),0)+1,ROUNDDOWN(2*SQRT((($U$41+$V$41/12)^2)+(($W$41+$X$41/12)^2))+Y40+(Z40/12)-(0.75/12),0))</f>
        <v>20</v>
      </c>
      <c r="R40" s="80">
        <f>IF(ROUNDUP(((2*SQRT((($U$41+$V$41/12)^2)+(($W$41+$X$41/12)^2))+Y40+(Z40/12)-(0.75/12))-ROUNDDOWN((2*SQRT((($U$41+$V$41/12)^2)+(($W$41+$X$41/12)^2))+Y40+(Z40/12)-(0.75/12)),0))*12,0)=12,0,ROUNDUP(((2*SQRT((($U$41+$V$41/12)^2)+(($W$41+$X$41/12)^2))+Y40+(Z40/12)-(0.75/12))-ROUNDDOWN((2*SQRT((($U$41+$V$41/12)^2)+(($W$41+$X$41/12)^2))+Y40+(Z40/12)-(0.75/12)),0))*12,0))</f>
        <v>1</v>
      </c>
      <c r="S40" s="60"/>
      <c r="T40" s="59"/>
      <c r="U40" s="61"/>
      <c r="V40" s="64"/>
      <c r="W40" s="61"/>
      <c r="X40" s="64"/>
      <c r="Y40" s="79">
        <f>IF(CEILING(($B$9+2*(IF(C12&gt;0,C12,B12)/12)-2*($B$22-(2/12))*TAN(RADIANS(22.5))+2/12-ROUNDDOWN($B$9+2*(IF(C12&gt;0,C12,B12)/12)-2*($B$22-(2/12))*TAN(RADIANS(22.5))+2/12,0))*12,0.25)=12,ROUNDDOWN($B$9+2*(IF(C12&gt;0,C12,B12)/12)-2*($B$22-(2/12))*TAN(RADIANS(22.5))+2/12,0)+1,ROUNDDOWN($B$9+2*(IF(C12&gt;0,C12,B12)/12)-2*($B$22-(2/12))*TAN(RADIANS(22.5))+2/12,0))</f>
        <v>13</v>
      </c>
      <c r="Z40" s="87">
        <f>IF(CEILING(($B$9+2*(IF(C12&gt;0,C12,B12)/12)-2*($B$22-(2/12))*TAN(RADIANS(22.5))+2/12-ROUNDDOWN($B$9+2*(IF(C12&gt;0,C12,B12)/12)-2*($B$22-(2/12))*TAN(RADIANS(22.5))+2/12,0))*12,0.25)=12,0,CEILING(($B$9+2*(IF(C12&gt;0,C12,B12)/12)-2*($B$22-(2/12))*TAN(RADIANS(22.5))+2/12-ROUNDDOWN($B$9+2*(IF(C12&gt;0,C12,B12)/12)-2*($B$22-(2/12))*TAN(RADIANS(22.5))+2/12,0))*12,0.25))</f>
        <v>0.75</v>
      </c>
      <c r="AA40" s="61"/>
      <c r="AB40" s="64"/>
      <c r="AC40" s="61"/>
      <c r="AD40" s="62"/>
    </row>
    <row r="41" spans="1:30" ht="12.75" customHeight="1">
      <c r="O41" s="78" t="s">
        <v>64</v>
      </c>
      <c r="P41" s="59" t="s">
        <v>23</v>
      </c>
      <c r="Q41" s="137" t="s">
        <v>24</v>
      </c>
      <c r="R41" s="138"/>
      <c r="S41" s="60">
        <f>ROUNDUP(0.5*(Q40+R40/12+Q42+R42/12)*P40*P42*1.502,0)</f>
        <v>332</v>
      </c>
      <c r="T41" s="59">
        <v>6</v>
      </c>
      <c r="U41" s="79">
        <v>2</v>
      </c>
      <c r="V41" s="80">
        <v>6</v>
      </c>
      <c r="W41" s="79">
        <v>2</v>
      </c>
      <c r="X41" s="80">
        <v>6</v>
      </c>
      <c r="Y41" s="137" t="s">
        <v>24</v>
      </c>
      <c r="Z41" s="138"/>
      <c r="AA41" s="61"/>
      <c r="AB41" s="64"/>
      <c r="AC41" s="79">
        <f>IF((Y42+Z42/12-Y40-Z40/12)/(P42-1)=1,1,IF(CEILING(((Y42+(Z42/12)-Y40-(Z40/12))/(P42-1)-ROUNDDOWN((Y42+(Z42/12)-Y40-(Z40/12))/(P42-1),0))*12,0.125)=12,ROUNDDOWN((Y42+(Z42/12)-Y40-(Z40/12))/(P42-1),0)+1,ROUNDDOWN((Y42+(Z42/12)-Y40-(Z40/12))/(P42-1),0)))</f>
        <v>0</v>
      </c>
      <c r="AD41" s="84">
        <f>IF((Y42+Z42/12-Y40-Z40/12)/(P42-1)=1,0,IF(CEILING(((Y42+(Z42/12)-Y40-(Z40/12))/(P42-1)-ROUNDDOWN((Y42+(Z42/12)-Y40-(Z40/12))/(P42-1),0))*12,0.125)=12,0,CEILING(((Y42+(Z42/12)-Y40-(Z40/12))/(P42-1)-ROUNDDOWN((Y42+(Z42/12)-Y40-(Z40/12))/(P42-1),0))*12,0.125)))</f>
        <v>11.625</v>
      </c>
    </row>
    <row r="42" spans="1:30" ht="12.75" customHeight="1">
      <c r="O42" s="78"/>
      <c r="P42" s="85">
        <f>ROUNDUP((F9-4/12)/(18/12)+1,0)</f>
        <v>5</v>
      </c>
      <c r="Q42" s="79">
        <f>IF(ROUNDUP(((2*SQRT((($U$41+$V$41/12)^2)+(($W$41+$X$41/12)^2))+Y42+(Z42/12)-(0.75/12))-ROUNDDOWN((2*SQRT((($U$41+$V$41/12)^2)+(($W$41+$X$41/12)^2))+Y42+(Z42/12)-(0.75/12)),0))*12,0)=12,ROUNDDOWN(2*SQRT((($U$41+$V$41/12)^2)+(($W$41+$X$41/12)^2))+Y42+(Z42/12)-(0.75/12),0)+1,ROUNDDOWN(2*SQRT((($U$41+$V$41/12)^2)+(($W$41+$X$41/12)^2))+Y42+(Z42/12)-(0.75/12),0))</f>
        <v>24</v>
      </c>
      <c r="R42" s="80">
        <f>IF(ROUNDUP(((2*SQRT((($U$41+$V$41/12)^2)+(($W$41+$X$41/12)^2))+Y42+(Z42/12)-(0.75/12))-ROUNDDOWN((2*SQRT((($U$41+$V$41/12)^2)+(($W$41+$X$41/12)^2))+Y42+(Z42/12)-(0.75/12)),0))*12,0)=12,0,ROUNDUP(((2*SQRT((($U$41+$V$41/12)^2)+(($W$41+$X$41/12)^2))+Y42+(Z42/12)-(0.75/12))-ROUNDDOWN((2*SQRT((($U$41+$V$41/12)^2)+(($W$41+$X$41/12)^2))+Y42+(Z42/12)-(0.75/12)),0))*12,0))</f>
        <v>0</v>
      </c>
      <c r="S42" s="60"/>
      <c r="T42" s="59"/>
      <c r="U42" s="61"/>
      <c r="V42" s="64"/>
      <c r="W42" s="61"/>
      <c r="X42" s="64"/>
      <c r="Y42" s="79">
        <f>IF(CEILING(($B$9+2*(IF(C12&gt;0,C12,B12)/12)+2*TAN(RADIANS(22.5))*($F$9-$B$22-2/12)+2/12-ROUNDDOWN($B$9+2*(IF(C12&gt;0,C12,B12)/12)+2*TAN(RADIANS(22.5))*($F$9-$B$22-2/12)+2/12,0))*12,0.25)=12,ROUNDDOWN($B$9+2*(IF(C12&gt;0,C12,B12)/12)+2*TAN(RADIANS(22.5))*($F$9-$B$22-2/12)+2/12,0)+1,ROUNDDOWN($B$9+2*(IF(C12&gt;0,C12,B12)/12)+2*TAN(RADIANS(22.5))*($F$9-$B$22-2/12)+2/12,0))</f>
        <v>16</v>
      </c>
      <c r="Z42" s="87">
        <f>IF(CEILING(($B$9+2*(IF(C12&gt;0,C12,B12)/12)+2*TAN(RADIANS(22.5))*($F$9-$B$22-2/12)+2/12-ROUNDDOWN($B$9+2*(IF(C12&gt;0,C12,B12)/12)+2*TAN(RADIANS(22.5))*($F$9-$B$22-2/12)+2/12,0))*12,0.25)=12,0,CEILING(($B$9+2*(IF(C12&gt;0,C12,B12)/12)+2*TAN(RADIANS(22.5))*($F$9-$B$22-2/12)+2/12-ROUNDDOWN($B$9+2*(IF(C12&gt;0,C12,B12)/12)+2*TAN(RADIANS(22.5))*($F$9-$B$22-2/12)+2/12,0))*12,0.25))</f>
        <v>11.25</v>
      </c>
      <c r="AA42" s="61"/>
      <c r="AB42" s="64"/>
      <c r="AC42" s="61"/>
      <c r="AD42" s="62"/>
    </row>
    <row r="43" spans="1:30" ht="12.75" customHeight="1">
      <c r="O43" s="78"/>
      <c r="P43" s="85"/>
      <c r="Q43" s="79"/>
      <c r="R43" s="80"/>
      <c r="S43" s="60"/>
      <c r="T43" s="59"/>
      <c r="U43" s="61"/>
      <c r="V43" s="64"/>
      <c r="W43" s="61"/>
      <c r="X43" s="64"/>
      <c r="Y43" s="79"/>
      <c r="Z43" s="87"/>
      <c r="AA43" s="61"/>
      <c r="AB43" s="64"/>
      <c r="AC43" s="61"/>
      <c r="AD43" s="62"/>
    </row>
    <row r="44" spans="1:30" ht="12.75" customHeight="1">
      <c r="A44" s="73"/>
      <c r="B44" s="73"/>
      <c r="C44" s="73"/>
      <c r="D44" s="73"/>
      <c r="O44" s="78"/>
      <c r="P44" s="59">
        <v>4</v>
      </c>
      <c r="Q44" s="79">
        <f>IF(ROUNDUP(($B$20-$B$22*TAN(RADIANS(22.5))-(2/12)-ROUNDDOWN($B$20-$B$22*TAN(RADIANS(22.5))-(2/12),0))*12,0)=12,ROUNDDOWN($B$20-$B$22*TAN(RADIANS(22.5))-(2/12),0)+1,ROUNDDOWN($B$20-$B$22*TAN(RADIANS(22.5))-(2/12),0))</f>
        <v>7</v>
      </c>
      <c r="R44" s="80">
        <f>IF(ROUNDUP(($B$20-$B$22*TAN(RADIANS(22.5))-(2/12)-ROUNDDOWN($B$20-$B$22*TAN(RADIANS(22.5))-(2/12),0))*12,0)=12,0,ROUNDUP(($B$20-$B$22*TAN(RADIANS(22.5))-(2/12)-ROUNDDOWN($B$20-$B$22*TAN(RADIANS(22.5))-(2/12),0))*12,0))</f>
        <v>9</v>
      </c>
      <c r="S44" s="60"/>
      <c r="T44" s="59"/>
      <c r="U44" s="61"/>
      <c r="V44" s="64"/>
      <c r="W44" s="61"/>
      <c r="X44" s="64"/>
      <c r="Y44" s="61"/>
      <c r="Z44" s="64"/>
      <c r="AA44" s="61"/>
      <c r="AB44" s="64"/>
      <c r="AC44" s="61"/>
      <c r="AD44" s="62"/>
    </row>
    <row r="45" spans="1:30" ht="12.75" customHeight="1">
      <c r="A45" s="73"/>
      <c r="B45" s="73"/>
      <c r="C45" s="73"/>
      <c r="D45" s="73"/>
      <c r="O45" s="78" t="s">
        <v>65</v>
      </c>
      <c r="P45" s="59" t="s">
        <v>23</v>
      </c>
      <c r="Q45" s="137" t="s">
        <v>24</v>
      </c>
      <c r="R45" s="138"/>
      <c r="S45" s="60">
        <f>ROUNDUP(0.5*(Q44+R44/12+Q46+R46/12)*P44*P46*1.502,0)</f>
        <v>262</v>
      </c>
      <c r="T45" s="59" t="s">
        <v>25</v>
      </c>
      <c r="U45" s="61"/>
      <c r="V45" s="64"/>
      <c r="W45" s="61"/>
      <c r="X45" s="64"/>
      <c r="Y45" s="61"/>
      <c r="Z45" s="64"/>
      <c r="AA45" s="61"/>
      <c r="AB45" s="64"/>
      <c r="AC45" s="79">
        <f>IF((Q46+R46/12-Q44-R44/12)/(P46-1)=1,1,IF(CEILING(((Q46+(R46/12)-Q44-(R44/12))/(P46-1)-ROUNDDOWN((Q46+(R46/12)-Q44-(R44/12))/(P46-1),0))*12,0.125)=12,ROUNDDOWN(((Q46+(R46/12)-Q44-(R44/12))/(P46-1)),0)+1,ROUNDDOWN(((Q46+(R46/12)-Q44-(R44/12))/(P46-1)),0)))</f>
        <v>0</v>
      </c>
      <c r="AD45" s="84">
        <f>IF((Q46+R46/12-Q44-R44/12)/(P46-1)=1,0,IF(CEILING(((Q46+(R46/12)-Q44-(R44/12))/(P46-1)-ROUNDDOWN((Q46+(R46/12)-Q44-(R44/12))/(P46-1),0))*12,0.125)=12,0,CEILING(((Q46+(R46/12)-Q44-(R44/12))/(P46-1)-ROUNDDOWN((Q46+(R46/12)-Q44-(R44/12))/(P46-1),0))*12,0.125)))</f>
        <v>5.75</v>
      </c>
    </row>
    <row r="46" spans="1:30" ht="12.75" customHeight="1">
      <c r="A46" s="73"/>
      <c r="B46" s="73"/>
      <c r="C46" s="73"/>
      <c r="D46" s="73"/>
      <c r="O46" s="78"/>
      <c r="P46" s="85">
        <f>P42</f>
        <v>5</v>
      </c>
      <c r="Q46" s="79">
        <f>IF(ROUNDUP(($B$20-$B$22*TAN(RADIANS(22.5))+$F$9*TAN(RADIANS(22.5))-(4/12)-ROUNDDOWN($B$20-$B$22*TAN(RADIANS(22.5))+$F$9*TAN(RADIANS(22.5))-(4/12),0))*12,0)=12,ROUNDDOWN($B$20-$B$22*TAN(RADIANS(22.5))+$F$9*TAN(RADIANS(22.5))-(4/12),0)+1,ROUNDDOWN($B$20-$B$22*TAN(RADIANS(22.5))+$F$9*TAN(RADIANS(22.5))-(4/12),0))</f>
        <v>9</v>
      </c>
      <c r="R46" s="80">
        <f>IF(ROUNDUP(($B$20-$B$22*TAN(RADIANS(22.5))+$F$9*TAN(RADIANS(22.5))-(4/12)-ROUNDDOWN($B$20-$B$22*TAN(RADIANS(22.5))+$F$9*TAN(RADIANS(22.5))-(4/12),0))*12,0)=12,0,ROUNDUP(($B$20-$B$22*TAN(RADIANS(22.5))+$F$9*TAN(RADIANS(22.5))-(4/12)-ROUNDDOWN($B$20-$B$22*TAN(RADIANS(22.5))+$F$9*TAN(RADIANS(22.5))-(4/12),0))*12,0))</f>
        <v>8</v>
      </c>
      <c r="S46" s="60"/>
      <c r="T46" s="59"/>
      <c r="U46" s="61"/>
      <c r="V46" s="64"/>
      <c r="W46" s="61"/>
      <c r="X46" s="64"/>
      <c r="Y46" s="61"/>
      <c r="Z46" s="64"/>
      <c r="AA46" s="61"/>
      <c r="AB46" s="64"/>
      <c r="AC46" s="61"/>
      <c r="AD46" s="62"/>
    </row>
    <row r="47" spans="1:30" ht="12.75" customHeight="1">
      <c r="O47" s="78"/>
      <c r="P47" s="85"/>
      <c r="Q47" s="79"/>
      <c r="R47" s="80"/>
      <c r="S47" s="60"/>
      <c r="T47" s="59"/>
      <c r="U47" s="61"/>
      <c r="V47" s="64"/>
      <c r="W47" s="61"/>
      <c r="X47" s="64"/>
      <c r="Y47" s="61"/>
      <c r="Z47" s="64"/>
      <c r="AA47" s="61"/>
      <c r="AB47" s="64"/>
      <c r="AC47" s="61"/>
      <c r="AD47" s="62"/>
    </row>
    <row r="48" spans="1:30" ht="12.75" customHeight="1">
      <c r="O48" s="78"/>
      <c r="P48" s="59">
        <v>3</v>
      </c>
      <c r="Q48" s="79">
        <f>IF(ROUNDUP(((2*SQRT((($U$49+$V$49/12)^2)+(($W$49+$X$49/12)^2))+Y48+(Z48/12)-(0.75/12))-ROUNDDOWN((2*SQRT((($U$49+$V$49/12)^2)+(($W$49+$X$49/12)^2))+Y48+(Z48/12)-(0.75/12)),0))*12,0)=12,ROUNDDOWN(2*SQRT((($U$49+$V$49/12)^2)+(($W$49+$X$49/12)^2))+Y48+(Z48/12)-(0.75/12),0)+1,ROUNDDOWN(2*SQRT((($U$49+$V$49/12)^2)+(($W$49+$X$49/12)^2))+Y48+(Z48/12)-(0.75/12),0))</f>
        <v>20</v>
      </c>
      <c r="R48" s="80">
        <f>IF(ROUNDUP(((2*SQRT((($U$49+$V$49/12)^2)+(($W$49+$X$49/12)^2))+Y48+(Z48/12)-(0.75/12))-ROUNDDOWN((2*SQRT((($U$49+$V$49/12)^2)+(($W$49+$X$49/12)^2))+Y48+(Z48/12)-(0.75/12)),0))*12,0)=12,0,ROUNDUP(((2*SQRT((($U$49+$V$49/12)^2)+(($W$49+$X$49/12)^2))+Y48+(Z48/12)-(0.75/12))-ROUNDDOWN((2*SQRT((($U$49+$V$49/12)^2)+(($W$49+$X$49/12)^2))+Y48+(Z48/12)-(0.75/12)),0))*12,0))</f>
        <v>1</v>
      </c>
      <c r="S48" s="60"/>
      <c r="T48" s="59"/>
      <c r="U48" s="61"/>
      <c r="V48" s="64"/>
      <c r="W48" s="61"/>
      <c r="X48" s="64"/>
      <c r="Y48" s="79">
        <f>Y40</f>
        <v>13</v>
      </c>
      <c r="Z48" s="87">
        <f>Z40</f>
        <v>0.75</v>
      </c>
      <c r="AA48" s="61"/>
      <c r="AB48" s="64"/>
      <c r="AC48" s="61"/>
      <c r="AD48" s="62"/>
    </row>
    <row r="49" spans="1:30" ht="12.75" customHeight="1">
      <c r="O49" s="78" t="s">
        <v>66</v>
      </c>
      <c r="P49" s="59" t="s">
        <v>23</v>
      </c>
      <c r="Q49" s="137" t="s">
        <v>24</v>
      </c>
      <c r="R49" s="138"/>
      <c r="S49" s="60">
        <f>ROUNDUP(0.5*(Q48+R48/12+Q50+R50/12)*P48*P50*1.502,0)</f>
        <v>186</v>
      </c>
      <c r="T49" s="59">
        <v>6</v>
      </c>
      <c r="U49" s="79">
        <v>2</v>
      </c>
      <c r="V49" s="80">
        <v>6</v>
      </c>
      <c r="W49" s="79">
        <v>2</v>
      </c>
      <c r="X49" s="80">
        <v>6</v>
      </c>
      <c r="Y49" s="137" t="s">
        <v>24</v>
      </c>
      <c r="Z49" s="138"/>
      <c r="AA49" s="61"/>
      <c r="AB49" s="64"/>
      <c r="AC49" s="79">
        <f>IF((Y50+Z50/12-Y48-Z48/12)/(P50-1)=1,1,IF(CEILING(((Y50+(Z50/12)-Y48-(Z48/12))/(P50-1)-ROUNDDOWN((Y50+(Z50/12)-Y48-(Z48/12))/(P50-1),0))*12,0.125)=12,ROUNDDOWN((Y50+(Z50/12)-Y48-(Z48/12))/(P50-1),0)+1,ROUNDDOWN((Y50+(Z50/12)-Y48-(Z48/12))/(P50-1),0)))</f>
        <v>0</v>
      </c>
      <c r="AD49" s="84">
        <f>IF((Y50+Z50/12-Y48-Z48/12)/(P50-1)=1,0,IF(CEILING(((Y50+(Z50/12)-Y48-(Z48/12))/(P50-1)-ROUNDDOWN((Y50+(Z50/12)-Y48-(Z48/12))/(P50-1),0))*12,0.125)=12,0,CEILING(((Y50+(Z50/12)-Y48-(Z48/12))/(P50-1)-ROUNDDOWN((Y50+(Z50/12)-Y48-(Z48/12))/(P50-1),0))*12,0.125)))</f>
        <v>11.75</v>
      </c>
    </row>
    <row r="50" spans="1:30" ht="12.75" customHeight="1">
      <c r="O50" s="78"/>
      <c r="P50" s="59">
        <v>2</v>
      </c>
      <c r="Q50" s="79">
        <f>IF(ROUNDUP(((2*SQRT((($U$49+$V$49/12)^2)+(($W$49+$X$49/12)^2))+Y50+(Z50/12)-(0.75/12))-ROUNDDOWN((2*SQRT((($U$49+$V$49/12)^2)+(($W$49+$X$49/12)^2))+Y50+(Z50/12)-(0.75/12)),0))*12,0)=12,ROUNDDOWN(2*SQRT((($U$49+$V$49/12)^2)+(($W$49+$X$49/12)^2))+Y50+(Z50/12)-(0.75/12),0)+1,ROUNDDOWN(2*SQRT((($U$49+$V$49/12)^2)+(($W$49+$X$49/12)^2))+Y50+(Z50/12)-(0.75/12),0))</f>
        <v>21</v>
      </c>
      <c r="R50" s="80">
        <f>IF(ROUNDUP(((2*SQRT((($U$49+$V$49/12)^2)+(($W$49+$X$49/12)^2))+Y50+(Z50/12)-(0.75/12))-ROUNDDOWN((2*SQRT((($U$49+$V$49/12)^2)+(($W$49+$X$49/12)^2))+Y50+(Z50/12)-(0.75/12)),0))*12,0)=12,0,ROUNDUP(((2*SQRT((($U$49+$V$49/12)^2)+(($W$49+$X$49/12)^2))+Y50+(Z50/12)-(0.75/12))-ROUNDDOWN((2*SQRT((($U$49+$V$49/12)^2)+(($W$49+$X$49/12)^2))+Y50+(Z50/12)-(0.75/12)),0))*12,0))</f>
        <v>1</v>
      </c>
      <c r="S50" s="60"/>
      <c r="T50" s="59"/>
      <c r="U50" s="61"/>
      <c r="V50" s="64"/>
      <c r="W50" s="61"/>
      <c r="X50" s="64"/>
      <c r="Y50" s="79">
        <f>IF(CEILING(($B$9+2*(IF(C12&gt;0,C12,B12)/12)-2*$B$22*TAN(RADIANS(22.5))+(2+8/12)*TAN(RADIANS(22.5))+2/12-ROUNDDOWN($B$9+2*(IF(C12&gt;0,C12,B12)/12)-2*$B$22*TAN(RADIANS(22.5))+(2+8/12)*TAN(RADIANS(22.5))+2/12,0))*12,0.25)=12,ROUNDDOWN($B$9+2*(IF(C12&gt;0,C12,B12)/12)-2*$B$22*TAN(RADIANS(22.5))+(2+8/12)*TAN(RADIANS(22.5))+2/12,0)+1,ROUNDDOWN($B$9+2*(IF(C12&gt;0,C12,B12)/12)-2*$B$22*TAN(RADIANS(22.5))+(2+8/12)*TAN(RADIANS(22.5))+2/12,0))</f>
        <v>14</v>
      </c>
      <c r="Z50" s="87">
        <f>IF(CEILING(($B$9+2*(IF(C12&gt;0,C12,B12)/12)-2*$B$22*TAN(RADIANS(22.5))+(2+8/12)*TAN(RADIANS(22.5))+2/12-ROUNDDOWN($B$9+2*(IF(C12&gt;0,C12,B12)/12)-2*$B$22*TAN(RADIANS(22.5))+(2+8/12)*TAN(RADIANS(22.5))+2/12,0))*12,0.25)=12,0,CEILING(($B$9+2*(IF(C12&gt;0,C12,B12)/12)-2*$B$22*TAN(RADIANS(22.5))+(2+8/12)*TAN(RADIANS(22.5))+2/12-ROUNDDOWN($B$9+2*(IF(C12&gt;0,C12,B12)/12)-2*$B$22*TAN(RADIANS(22.5))+(2+8/12)*TAN(RADIANS(22.5))+2/12,0))*12,0.25))</f>
        <v>0.5</v>
      </c>
      <c r="AA50" s="61"/>
      <c r="AB50" s="64"/>
      <c r="AC50" s="61"/>
      <c r="AD50" s="62"/>
    </row>
    <row r="51" spans="1:30" ht="12.75" customHeight="1">
      <c r="O51" s="78"/>
      <c r="P51" s="59"/>
      <c r="Q51" s="79"/>
      <c r="R51" s="80"/>
      <c r="S51" s="60"/>
      <c r="T51" s="59"/>
      <c r="U51" s="61"/>
      <c r="V51" s="64"/>
      <c r="W51" s="61"/>
      <c r="X51" s="64"/>
      <c r="Y51" s="79"/>
      <c r="Z51" s="87"/>
      <c r="AA51" s="61"/>
      <c r="AB51" s="64"/>
      <c r="AC51" s="61"/>
      <c r="AD51" s="62"/>
    </row>
    <row r="52" spans="1:30" ht="12.75" customHeight="1">
      <c r="O52" s="78"/>
      <c r="P52" s="59">
        <v>6</v>
      </c>
      <c r="Q52" s="79">
        <f>Q44</f>
        <v>7</v>
      </c>
      <c r="R52" s="80">
        <f>R44</f>
        <v>9</v>
      </c>
      <c r="S52" s="60"/>
      <c r="T52" s="59"/>
      <c r="U52" s="61"/>
      <c r="V52" s="64"/>
      <c r="W52" s="61"/>
      <c r="X52" s="64"/>
      <c r="Y52" s="61"/>
      <c r="Z52" s="64"/>
      <c r="AA52" s="61"/>
      <c r="AB52" s="64"/>
      <c r="AC52" s="61"/>
      <c r="AD52" s="62"/>
    </row>
    <row r="53" spans="1:30" ht="12.75" customHeight="1">
      <c r="O53" s="78" t="s">
        <v>67</v>
      </c>
      <c r="P53" s="59" t="s">
        <v>23</v>
      </c>
      <c r="Q53" s="137" t="s">
        <v>24</v>
      </c>
      <c r="R53" s="138"/>
      <c r="S53" s="60">
        <f>ROUNDUP(0.5*(Q52+R52/12+Q54+R54/12)*P52*P54*1.502,0)</f>
        <v>144</v>
      </c>
      <c r="T53" s="59" t="s">
        <v>25</v>
      </c>
      <c r="U53" s="61"/>
      <c r="V53" s="64"/>
      <c r="W53" s="61"/>
      <c r="X53" s="64"/>
      <c r="Y53" s="61"/>
      <c r="Z53" s="64"/>
      <c r="AA53" s="61"/>
      <c r="AB53" s="64"/>
      <c r="AC53" s="79">
        <f>IF((Q54+R54/12-Q52-R52/12)/(P54-1)=1,1,IF(CEILING(((Q54+(R54/12)-Q52-(R52/12))/(P54-1)-ROUNDDOWN((Q54+(R54/12)-Q52-(R52/12))/(P54-1),0))*12,0.125)=12,ROUNDDOWN(((Q54+(R54/12)-Q52-(R52/12))/(P54-1)),0)+1,ROUNDDOWN(((Q54+(R54/12)-Q52-(R52/12))/(P54-1)),0)))</f>
        <v>0</v>
      </c>
      <c r="AD53" s="84">
        <f>IF((Q54+R54/12-Q52-R52/12)/(P54-1)=1,0,IF(CEILING(((Q54+(R54/12)-Q52-(R52/12))/(P54-1)-ROUNDDOWN((Q54+(R54/12)-Q52-(R52/12))/(P54-1),0))*12,0.125)=12,0,CEILING(((Q54+(R54/12)-Q52-(R52/12))/(P54-1)-ROUNDDOWN((Q54+(R54/12)-Q52-(R52/12))/(P54-1),0))*12,0.125)))</f>
        <v>5</v>
      </c>
    </row>
    <row r="54" spans="1:30" ht="12.75" customHeight="1">
      <c r="A54" s="1" t="s">
        <v>135</v>
      </c>
      <c r="B54" s="1"/>
      <c r="C54" s="1"/>
      <c r="D54" s="1"/>
      <c r="E54" s="1"/>
      <c r="O54" s="78"/>
      <c r="P54" s="59">
        <v>2</v>
      </c>
      <c r="Q54" s="79">
        <f>IF(ROUNDUP(($B$20-$B$22*TAN(RADIANS(22.5))+1.5*TAN(RADIANS(22.5))-(4/12)-ROUNDDOWN($B$20-$B$22*TAN(RADIANS(22.5))+1.5*TAN(RADIANS(22.5))-(4/12),0))*12,0)=12,ROUNDDOWN($B$20-$B$22*TAN(RADIANS(22.5))+1.5*TAN(RADIANS(22.5))-(4/12),0)+1,ROUNDDOWN($B$20-$B$22*TAN(RADIANS(22.5))+1.5*TAN(RADIANS(22.5))-(4/12),0))</f>
        <v>8</v>
      </c>
      <c r="R54" s="80">
        <f>IF(ROUNDUP(($B$20-$B$22*TAN(RADIANS(22.5))+1.5*TAN(RADIANS(22.5))-(4/12)-ROUNDDOWN($B$20-$B$22*TAN(RADIANS(22.5))+1.5*TAN(RADIANS(22.5))-(4/12),0))*12,0)=12,0,ROUNDUP(($B$20-$B$22*TAN(RADIANS(22.5))+1.5*TAN(RADIANS(22.5))-(4/12)-ROUNDDOWN($B$20-$B$22*TAN(RADIANS(22.5))+1.5*TAN(RADIANS(22.5))-(4/12),0))*12,0))</f>
        <v>2</v>
      </c>
      <c r="S54" s="60"/>
      <c r="T54" s="59"/>
      <c r="U54" s="61"/>
      <c r="V54" s="64"/>
      <c r="W54" s="61"/>
      <c r="X54" s="64"/>
      <c r="Y54" s="61"/>
      <c r="Z54" s="64"/>
      <c r="AA54" s="61"/>
      <c r="AB54" s="64"/>
      <c r="AC54" s="61"/>
      <c r="AD54" s="62"/>
    </row>
    <row r="55" spans="1:30" ht="12.75" customHeight="1">
      <c r="A55" s="1" t="s">
        <v>99</v>
      </c>
      <c r="B55" s="1"/>
      <c r="C55" s="41" t="s">
        <v>103</v>
      </c>
      <c r="D55" s="40"/>
      <c r="E55" s="1"/>
      <c r="O55" s="78"/>
      <c r="P55" s="59"/>
      <c r="Q55" s="61"/>
      <c r="R55" s="64"/>
      <c r="S55" s="60"/>
      <c r="T55" s="59"/>
      <c r="U55" s="61"/>
      <c r="V55" s="64"/>
      <c r="W55" s="61"/>
      <c r="X55" s="64"/>
      <c r="Y55" s="61"/>
      <c r="Z55" s="64"/>
      <c r="AA55" s="61"/>
      <c r="AB55" s="64"/>
      <c r="AC55" s="61"/>
      <c r="AD55" s="62"/>
    </row>
    <row r="56" spans="1:30" ht="12.75" customHeight="1">
      <c r="A56" s="40" t="s">
        <v>100</v>
      </c>
      <c r="B56" s="40" t="s">
        <v>101</v>
      </c>
      <c r="C56" s="42" t="s">
        <v>104</v>
      </c>
      <c r="D56" s="41" t="s">
        <v>105</v>
      </c>
      <c r="E56" s="1"/>
      <c r="O56" s="143" t="s">
        <v>68</v>
      </c>
      <c r="P56" s="144"/>
      <c r="Q56" s="144"/>
      <c r="R56" s="144"/>
      <c r="S56" s="144"/>
      <c r="T56" s="144"/>
      <c r="U56" s="144"/>
      <c r="V56" s="144"/>
      <c r="W56" s="144"/>
      <c r="X56" s="144"/>
      <c r="Y56" s="144"/>
      <c r="Z56" s="144"/>
      <c r="AA56" s="144"/>
      <c r="AB56" s="144"/>
      <c r="AC56" s="144"/>
      <c r="AD56" s="145"/>
    </row>
    <row r="57" spans="1:30" ht="12.75" customHeight="1">
      <c r="A57" s="1"/>
      <c r="B57" t="s">
        <v>102</v>
      </c>
      <c r="C57" s="1"/>
      <c r="D57" s="1"/>
      <c r="E57" s="1"/>
      <c r="O57" s="78" t="s">
        <v>69</v>
      </c>
      <c r="P57" s="59">
        <f>ROUNDUP(((B17-B10-(IF(C13&gt;0,C13,B13)/12)-(IF(C14&gt;0,C14,B14)/12)-(4/12))/(18/12))+1,0)*2</f>
        <v>4</v>
      </c>
      <c r="Q57" s="79">
        <f>Q38</f>
        <v>13</v>
      </c>
      <c r="R57" s="80">
        <f>R38</f>
        <v>8</v>
      </c>
      <c r="S57" s="60">
        <f>ROUNDUP((Q57+R57/12)*P57*1.043,0)</f>
        <v>58</v>
      </c>
      <c r="T57" s="59" t="s">
        <v>25</v>
      </c>
      <c r="U57" s="61"/>
      <c r="V57" s="64"/>
      <c r="W57" s="61"/>
      <c r="X57" s="64"/>
      <c r="Y57" s="61"/>
      <c r="Z57" s="64"/>
      <c r="AA57" s="61"/>
      <c r="AB57" s="64"/>
      <c r="AC57" s="61"/>
      <c r="AD57" s="62"/>
    </row>
    <row r="58" spans="1:30" ht="25.5" customHeight="1">
      <c r="A58" s="40">
        <v>3</v>
      </c>
      <c r="B58" s="42">
        <v>0.376</v>
      </c>
      <c r="C58" s="43">
        <v>15</v>
      </c>
      <c r="D58" s="43">
        <v>17</v>
      </c>
      <c r="E58" s="1" t="s">
        <v>140</v>
      </c>
      <c r="O58" s="78" t="s">
        <v>70</v>
      </c>
      <c r="P58" s="59">
        <f>ROUNDUP((B9+2*(IF($C$12&gt;0,$C$12,$B$12)/12)-(4/12)),0)</f>
        <v>14</v>
      </c>
      <c r="Q58" s="79">
        <v>2</v>
      </c>
      <c r="R58" s="80">
        <v>9</v>
      </c>
      <c r="S58" s="60">
        <f>ROUNDUP((Q58+R58/12)*P58*1.043,0)</f>
        <v>41</v>
      </c>
      <c r="T58" s="95" t="s">
        <v>154</v>
      </c>
      <c r="U58" s="79">
        <f>IF(ROUNDUP(((B17-B10-(IF(C13&gt;0,C13,B13)/12)-(IF(C14&gt;0,C14,B14)/12)-(4/12))-ROUNDDOWN((B17-B10-(IF(C13&gt;0,C13,B13)/12)-(IF(C14&gt;0,C14,B14)/12)-(4/12)),0))*12,0)=12,ROUNDDOWN((B17-B10-(IF(C13&gt;0,C13,B13)/12)-(IF(C14&gt;0,C14,B14)/12)-(4/12)),0)+1,ROUNDDOWN((B17-B10-(IF(C13&gt;0,C13,B13)/12)-(IF(C14&gt;0,C14,B14)/12)-(4/12)),0))</f>
        <v>0</v>
      </c>
      <c r="V58" s="80">
        <f>IF(ROUNDUP(((B17-B10-(IF(C13&gt;0,C13,B13)/12)-(IF(C14&gt;0,C14,B14)/12)-(4/12))-ROUNDDOWN((B17-B10-(IF(C13&gt;0,C13,B13)/12)-(IF(C14&gt;0,C14,B14)/12)-(4/12)),0))*12,0)=12,0,ROUNDUP(((B17-B10-(IF(C13&gt;0,C13,B13)/12)-(IF(C14&gt;0,C14,B14)/12)-(4/12))-ROUNDDOWN((B17-B10-(IF(C13&gt;0,C13,B13)/12)-(IF(C14&gt;0,C14,B14)/12)-(4/12)),0))*12,0))</f>
        <v>8</v>
      </c>
      <c r="W58" s="79">
        <f>IF(ROUNDUP((B23-(4/12)-ROUNDDOWN(B23-(4/12),0))*12,0)=12,ROUNDDOWN(B23-(4/12),0)+1,ROUNDDOWN(B23-(4/12),0))</f>
        <v>0</v>
      </c>
      <c r="X58" s="80">
        <f>IF(ROUNDUP((B23-(4/12)-ROUNDDOWN(B23-(4/12),0))*12,0)=12,0,ROUNDUP((B23-(4/12)-ROUNDDOWN(B23-(4/12),0))*12,0))</f>
        <v>8</v>
      </c>
      <c r="Y58" s="61"/>
      <c r="Z58" s="64"/>
      <c r="AA58" s="61"/>
      <c r="AB58" s="64"/>
      <c r="AC58" s="61"/>
      <c r="AD58" s="62"/>
    </row>
    <row r="59" spans="1:30" ht="12.75" customHeight="1">
      <c r="A59" s="40">
        <v>4</v>
      </c>
      <c r="B59" s="42">
        <v>0.66800000000000004</v>
      </c>
      <c r="C59" s="43">
        <v>19</v>
      </c>
      <c r="D59" s="40">
        <v>23</v>
      </c>
      <c r="E59" s="1" t="s">
        <v>141</v>
      </c>
      <c r="O59" s="78" t="s">
        <v>155</v>
      </c>
      <c r="P59" s="59">
        <v>14</v>
      </c>
      <c r="Q59" s="79">
        <v>1</v>
      </c>
      <c r="R59" s="80">
        <v>5</v>
      </c>
      <c r="S59" s="94">
        <f>ROUNDUP((Q59+R59/12)*P59*1.043,0)</f>
        <v>21</v>
      </c>
      <c r="T59" s="59"/>
      <c r="U59" s="79">
        <v>0</v>
      </c>
      <c r="V59" s="80">
        <v>11</v>
      </c>
      <c r="W59" s="79"/>
      <c r="X59" s="80"/>
      <c r="Y59" s="79"/>
      <c r="Z59" s="80"/>
      <c r="AA59" s="61"/>
      <c r="AB59" s="64"/>
      <c r="AC59" s="61"/>
      <c r="AD59" s="62"/>
    </row>
    <row r="60" spans="1:30" ht="12.75" customHeight="1">
      <c r="A60" s="40">
        <v>5</v>
      </c>
      <c r="B60" s="42">
        <v>1.0429999999999999</v>
      </c>
      <c r="C60" s="43">
        <v>24</v>
      </c>
      <c r="D60" s="40">
        <v>29</v>
      </c>
      <c r="E60" s="1" t="s">
        <v>142</v>
      </c>
      <c r="O60" s="78"/>
      <c r="P60" s="59"/>
      <c r="Q60" s="61"/>
      <c r="R60" s="64"/>
      <c r="S60" s="60"/>
      <c r="T60" s="59"/>
      <c r="U60" s="61"/>
      <c r="V60" s="64"/>
      <c r="W60" s="61"/>
      <c r="X60" s="64"/>
      <c r="Y60" s="61"/>
      <c r="Z60" s="64"/>
      <c r="AA60" s="61"/>
      <c r="AB60" s="64"/>
      <c r="AC60" s="61"/>
      <c r="AD60" s="62"/>
    </row>
    <row r="61" spans="1:30" ht="12.75" customHeight="1">
      <c r="A61" s="40">
        <v>6</v>
      </c>
      <c r="B61" s="42">
        <v>1.502</v>
      </c>
      <c r="C61" s="43">
        <v>29</v>
      </c>
      <c r="D61" s="40">
        <v>43</v>
      </c>
      <c r="E61" s="1" t="s">
        <v>143</v>
      </c>
      <c r="O61" s="101" t="s">
        <v>138</v>
      </c>
      <c r="P61" s="102"/>
      <c r="Q61" s="102"/>
      <c r="R61" s="103"/>
      <c r="S61" s="60">
        <f>SUM(S10:S29)+SUM(S31:S55)+SUM(S57:S58)</f>
        <v>2191.3540000000003</v>
      </c>
      <c r="T61" s="59"/>
      <c r="U61" s="61"/>
      <c r="V61" s="64"/>
      <c r="W61" s="61"/>
      <c r="X61" s="64"/>
      <c r="Y61" s="61"/>
      <c r="Z61" s="64"/>
      <c r="AA61" s="61"/>
      <c r="AB61" s="64"/>
      <c r="AC61" s="61"/>
      <c r="AD61" s="62"/>
    </row>
    <row r="62" spans="1:30" ht="12.75" customHeight="1">
      <c r="A62" s="40">
        <v>7</v>
      </c>
      <c r="B62" s="42">
        <v>2.044</v>
      </c>
      <c r="C62" s="43">
        <v>33</v>
      </c>
      <c r="D62" s="40">
        <v>50</v>
      </c>
      <c r="E62" s="1" t="s">
        <v>144</v>
      </c>
      <c r="O62" s="101" t="s">
        <v>139</v>
      </c>
      <c r="P62" s="102"/>
      <c r="Q62" s="102"/>
      <c r="R62" s="103"/>
      <c r="S62" s="13">
        <f>SUM(S10:S29)+SUM(S31:S55)+SUM(S57:S58)</f>
        <v>2191.3540000000003</v>
      </c>
      <c r="T62" s="10"/>
      <c r="U62" s="16"/>
      <c r="V62" s="19"/>
      <c r="W62" s="16"/>
      <c r="X62" s="19"/>
      <c r="Y62" s="16"/>
      <c r="Z62" s="19"/>
      <c r="AA62" s="16"/>
      <c r="AB62" s="19"/>
      <c r="AC62" s="16"/>
      <c r="AD62" s="17"/>
    </row>
    <row r="63" spans="1:30" ht="12.75" customHeight="1" thickBot="1">
      <c r="A63" s="40">
        <v>8</v>
      </c>
      <c r="B63" s="42">
        <v>2.67</v>
      </c>
      <c r="C63" s="43">
        <v>38</v>
      </c>
      <c r="D63" s="40">
        <v>57</v>
      </c>
      <c r="E63" s="1" t="s">
        <v>145</v>
      </c>
      <c r="O63" s="104" t="s">
        <v>97</v>
      </c>
      <c r="P63" s="105"/>
      <c r="Q63" s="105"/>
      <c r="R63" s="106"/>
      <c r="S63" s="29">
        <f>ROUNDDOWN(SUM(S61:S62),0)</f>
        <v>4382</v>
      </c>
      <c r="T63" s="28"/>
      <c r="U63" s="6"/>
      <c r="V63" s="7"/>
      <c r="W63" s="6"/>
      <c r="X63" s="7"/>
      <c r="Y63" s="6"/>
      <c r="Z63" s="7"/>
      <c r="AA63" s="6"/>
      <c r="AB63" s="7"/>
      <c r="AC63" s="6"/>
      <c r="AD63" s="30"/>
    </row>
    <row r="64" spans="1:30" ht="12.75" customHeight="1">
      <c r="A64" s="40">
        <v>9</v>
      </c>
      <c r="B64" s="42">
        <v>3.4</v>
      </c>
      <c r="C64" s="43">
        <v>47</v>
      </c>
      <c r="D64" s="40">
        <v>70</v>
      </c>
      <c r="E64" s="1" t="s">
        <v>146</v>
      </c>
    </row>
    <row r="65" spans="19:24" ht="12.75" customHeight="1">
      <c r="S65" s="99"/>
      <c r="T65" s="100"/>
      <c r="U65" s="100"/>
      <c r="V65" s="100"/>
      <c r="W65" s="100"/>
      <c r="X65" s="100"/>
    </row>
  </sheetData>
  <mergeCells count="28">
    <mergeCell ref="Q53:R53"/>
    <mergeCell ref="O56:AD56"/>
    <mergeCell ref="O30:AD30"/>
    <mergeCell ref="Q41:R41"/>
    <mergeCell ref="Y41:Z41"/>
    <mergeCell ref="Q49:R49"/>
    <mergeCell ref="Y49:Z49"/>
    <mergeCell ref="O9:AD9"/>
    <mergeCell ref="Q11:R11"/>
    <mergeCell ref="Q19:R19"/>
    <mergeCell ref="C23:D23"/>
    <mergeCell ref="A25:D27"/>
    <mergeCell ref="O62:R62"/>
    <mergeCell ref="O63:R63"/>
    <mergeCell ref="O61:R61"/>
    <mergeCell ref="O5:AD5"/>
    <mergeCell ref="O6:O8"/>
    <mergeCell ref="P6:P8"/>
    <mergeCell ref="Q6:R8"/>
    <mergeCell ref="S6:S8"/>
    <mergeCell ref="T6:T8"/>
    <mergeCell ref="U6:AB7"/>
    <mergeCell ref="AC6:AD8"/>
    <mergeCell ref="U8:V8"/>
    <mergeCell ref="W8:X8"/>
    <mergeCell ref="Q45:R45"/>
    <mergeCell ref="Y8:Z8"/>
    <mergeCell ref="AA8:AB8"/>
  </mergeCells>
  <conditionalFormatting sqref="A25:D27">
    <cfRule type="containsText" dxfId="5" priority="2" operator="containsText" text="The rebar shown cannot be fabricated with this wall thickness. Change dimension or investigate alternative reinfocing shapes.">
      <formula>NOT(ISERROR(SEARCH("The rebar shown cannot be fabricated with this wall thickness. Change dimension or investigate alternative reinfocing shapes.",A25)))</formula>
    </cfRule>
  </conditionalFormatting>
  <conditionalFormatting sqref="C23:D23">
    <cfRule type="containsText" dxfId="4" priority="1" operator="containsText" text="NG, See Note Below.">
      <formula>NOT(ISERROR(SEARCH("NG, See Note Below.",C23)))</formula>
    </cfRule>
  </conditionalFormatting>
  <pageMargins left="0.75" right="0.75" top="1" bottom="1" header="0.5" footer="0.5"/>
  <pageSetup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0F4447-BF37-4390-A8D8-A6622FE8F942}">
  <sheetPr>
    <tabColor rgb="FFFFFF00"/>
  </sheetPr>
  <dimension ref="A1:AD66"/>
  <sheetViews>
    <sheetView zoomScale="85" zoomScaleNormal="85" workbookViewId="0">
      <selection activeCell="C62" sqref="C62:C64"/>
    </sheetView>
  </sheetViews>
  <sheetFormatPr defaultColWidth="9.140625" defaultRowHeight="12.75" customHeight="1"/>
  <cols>
    <col min="1" max="13" width="9.140625" style="55"/>
    <col min="14" max="14" width="4.140625" style="55" customWidth="1"/>
    <col min="15" max="15" width="7.42578125" style="72" customWidth="1"/>
    <col min="16" max="16" width="9.28515625" style="72" customWidth="1"/>
    <col min="17" max="17" width="6.7109375" style="72" customWidth="1"/>
    <col min="18" max="18" width="8.7109375" style="72" customWidth="1"/>
    <col min="19" max="19" width="9.28515625" style="72" customWidth="1"/>
    <col min="20" max="20" width="10.7109375" style="72" customWidth="1"/>
    <col min="21" max="21" width="6.7109375" style="72" customWidth="1"/>
    <col min="22" max="22" width="8.7109375" style="72" customWidth="1"/>
    <col min="23" max="23" width="6.7109375" style="72" customWidth="1"/>
    <col min="24" max="24" width="8.7109375" style="72" customWidth="1"/>
    <col min="25" max="25" width="6.7109375" style="72" customWidth="1"/>
    <col min="26" max="26" width="8.7109375" style="72" customWidth="1"/>
    <col min="27" max="27" width="6.7109375" style="72" customWidth="1"/>
    <col min="28" max="28" width="8.7109375" style="72" customWidth="1"/>
    <col min="29" max="29" width="6.7109375" style="72" customWidth="1"/>
    <col min="30" max="30" width="8.7109375" style="55" customWidth="1"/>
    <col min="31" max="16384" width="9.140625" style="55"/>
  </cols>
  <sheetData>
    <row r="1" spans="1:30" ht="12.75" customHeight="1">
      <c r="A1" s="38" t="s">
        <v>92</v>
      </c>
      <c r="B1" s="39"/>
      <c r="C1" s="39"/>
      <c r="D1" s="39"/>
      <c r="E1" s="39"/>
      <c r="F1" s="39"/>
      <c r="G1" s="39"/>
      <c r="H1" s="39"/>
    </row>
    <row r="2" spans="1:30" ht="12.75" customHeight="1">
      <c r="A2" s="38" t="s">
        <v>93</v>
      </c>
      <c r="B2" s="39"/>
      <c r="C2" s="39"/>
      <c r="D2" s="39"/>
      <c r="E2" s="39"/>
      <c r="F2" s="39"/>
      <c r="G2" s="39"/>
      <c r="H2" s="39"/>
      <c r="O2" s="1"/>
    </row>
    <row r="3" spans="1:30" ht="12.75" customHeight="1">
      <c r="A3" s="38" t="s">
        <v>95</v>
      </c>
      <c r="B3" s="39"/>
      <c r="C3" s="39"/>
      <c r="D3" s="39"/>
      <c r="E3" s="39"/>
      <c r="F3" s="39"/>
      <c r="G3" s="39"/>
      <c r="H3" s="39"/>
    </row>
    <row r="4" spans="1:30" ht="12.75" customHeight="1" thickBot="1">
      <c r="A4" s="39" t="s">
        <v>94</v>
      </c>
      <c r="B4" s="39"/>
      <c r="C4" s="39"/>
      <c r="D4" s="39"/>
      <c r="E4" s="39"/>
      <c r="F4" s="39"/>
      <c r="G4" s="39"/>
      <c r="H4" s="39"/>
    </row>
    <row r="5" spans="1:30" ht="12.75" customHeight="1" thickBot="1">
      <c r="A5" s="54" t="s">
        <v>0</v>
      </c>
      <c r="I5" s="76"/>
      <c r="J5" s="76"/>
      <c r="K5" s="76"/>
      <c r="L5" s="76"/>
      <c r="M5" s="77" t="s">
        <v>134</v>
      </c>
      <c r="O5" s="107" t="s">
        <v>136</v>
      </c>
      <c r="P5" s="108"/>
      <c r="Q5" s="108"/>
      <c r="R5" s="108"/>
      <c r="S5" s="108"/>
      <c r="T5" s="108"/>
      <c r="U5" s="108"/>
      <c r="V5" s="108"/>
      <c r="W5" s="108"/>
      <c r="X5" s="108"/>
      <c r="Y5" s="108"/>
      <c r="Z5" s="108"/>
      <c r="AA5" s="108"/>
      <c r="AB5" s="108"/>
      <c r="AC5" s="108"/>
      <c r="AD5" s="109"/>
    </row>
    <row r="6" spans="1:30" ht="12.75" customHeight="1">
      <c r="A6" s="56" t="s">
        <v>1</v>
      </c>
      <c r="O6" s="110" t="s">
        <v>2</v>
      </c>
      <c r="P6" s="113" t="s">
        <v>3</v>
      </c>
      <c r="Q6" s="116" t="s">
        <v>4</v>
      </c>
      <c r="R6" s="117"/>
      <c r="S6" s="122" t="s">
        <v>5</v>
      </c>
      <c r="T6" s="125" t="s">
        <v>6</v>
      </c>
      <c r="U6" s="116" t="s">
        <v>7</v>
      </c>
      <c r="V6" s="128"/>
      <c r="W6" s="128"/>
      <c r="X6" s="128"/>
      <c r="Y6" s="128"/>
      <c r="Z6" s="128"/>
      <c r="AA6" s="128"/>
      <c r="AB6" s="117"/>
      <c r="AC6" s="116" t="s">
        <v>8</v>
      </c>
      <c r="AD6" s="132"/>
    </row>
    <row r="7" spans="1:30" ht="12.75" customHeight="1">
      <c r="O7" s="111"/>
      <c r="P7" s="114"/>
      <c r="Q7" s="118"/>
      <c r="R7" s="119"/>
      <c r="S7" s="123"/>
      <c r="T7" s="126"/>
      <c r="U7" s="129"/>
      <c r="V7" s="130"/>
      <c r="W7" s="130"/>
      <c r="X7" s="130"/>
      <c r="Y7" s="130"/>
      <c r="Z7" s="130"/>
      <c r="AA7" s="130"/>
      <c r="AB7" s="131"/>
      <c r="AC7" s="118"/>
      <c r="AD7" s="133"/>
    </row>
    <row r="8" spans="1:30" ht="12.75" customHeight="1" thickBot="1">
      <c r="A8" s="54" t="s">
        <v>9</v>
      </c>
      <c r="E8" s="54" t="s">
        <v>10</v>
      </c>
      <c r="O8" s="112"/>
      <c r="P8" s="115"/>
      <c r="Q8" s="120"/>
      <c r="R8" s="121"/>
      <c r="S8" s="124"/>
      <c r="T8" s="127"/>
      <c r="U8" s="135" t="s">
        <v>11</v>
      </c>
      <c r="V8" s="136"/>
      <c r="W8" s="135" t="s">
        <v>12</v>
      </c>
      <c r="X8" s="136"/>
      <c r="Y8" s="135" t="s">
        <v>13</v>
      </c>
      <c r="Z8" s="136"/>
      <c r="AA8" s="135" t="s">
        <v>14</v>
      </c>
      <c r="AB8" s="136"/>
      <c r="AC8" s="120"/>
      <c r="AD8" s="134"/>
    </row>
    <row r="9" spans="1:30" ht="12.75" customHeight="1">
      <c r="A9" s="57" t="s">
        <v>15</v>
      </c>
      <c r="B9" s="58">
        <v>9</v>
      </c>
      <c r="E9" s="57" t="s">
        <v>16</v>
      </c>
      <c r="F9" s="58">
        <v>5</v>
      </c>
      <c r="O9" s="139" t="s">
        <v>17</v>
      </c>
      <c r="P9" s="130"/>
      <c r="Q9" s="130"/>
      <c r="R9" s="130"/>
      <c r="S9" s="130"/>
      <c r="T9" s="130"/>
      <c r="U9" s="130"/>
      <c r="V9" s="130"/>
      <c r="W9" s="130"/>
      <c r="X9" s="130"/>
      <c r="Y9" s="130"/>
      <c r="Z9" s="130"/>
      <c r="AA9" s="130"/>
      <c r="AB9" s="130"/>
      <c r="AC9" s="130"/>
      <c r="AD9" s="140"/>
    </row>
    <row r="10" spans="1:30" ht="12.75" customHeight="1">
      <c r="A10" s="57" t="s">
        <v>18</v>
      </c>
      <c r="B10" s="58">
        <v>4</v>
      </c>
      <c r="E10" s="57" t="s">
        <v>19</v>
      </c>
      <c r="F10" s="58">
        <v>1.5</v>
      </c>
      <c r="O10" s="78"/>
      <c r="P10" s="59">
        <v>2</v>
      </c>
      <c r="Q10" s="79">
        <f>IF((B18-(2/12)-ROUNDDOWN(B18-(2/12),0))*12=12,ROUNDDOWN(B18-(2/12),0)+1,ROUNDDOWN(B18-(2/12),0))</f>
        <v>4</v>
      </c>
      <c r="R10" s="80">
        <f>IF((B18-(2/12)-ROUNDDOWN(B18-(2/12),0))*12=12,0,(B18-(2/12)-ROUNDDOWN(B18-(2/12),0))*12)</f>
        <v>3.9999999999999964</v>
      </c>
      <c r="S10" s="60"/>
      <c r="T10" s="59"/>
      <c r="U10" s="81"/>
      <c r="V10" s="81"/>
      <c r="W10" s="82"/>
      <c r="X10" s="83"/>
      <c r="Y10" s="82"/>
      <c r="Z10" s="83"/>
      <c r="AA10" s="82"/>
      <c r="AB10" s="83"/>
      <c r="AC10" s="61"/>
      <c r="AD10" s="62"/>
    </row>
    <row r="11" spans="1:30" ht="12.75" customHeight="1">
      <c r="B11" s="63" t="s">
        <v>20</v>
      </c>
      <c r="C11" s="74" t="s">
        <v>21</v>
      </c>
      <c r="E11" s="57" t="s">
        <v>22</v>
      </c>
      <c r="F11" s="58">
        <v>2.5</v>
      </c>
      <c r="O11" s="78" t="str">
        <f>IF(F16=5,"X501","X601")</f>
        <v>X501</v>
      </c>
      <c r="P11" s="59" t="s">
        <v>23</v>
      </c>
      <c r="Q11" s="137" t="s">
        <v>24</v>
      </c>
      <c r="R11" s="138"/>
      <c r="S11" s="60">
        <f>ROUNDUP(IF(F16=5,0.5*(Q12+R12/12+Q10+R10/12)*P10*P12*1.043,0.5*(Q12+R12/12+Q10+R10/12)*P10*P12*1.502),0)</f>
        <v>82</v>
      </c>
      <c r="T11" s="59" t="s">
        <v>25</v>
      </c>
      <c r="U11" s="82"/>
      <c r="V11" s="83"/>
      <c r="W11" s="82"/>
      <c r="X11" s="83"/>
      <c r="Y11" s="82"/>
      <c r="Z11" s="83"/>
      <c r="AA11" s="82"/>
      <c r="AB11" s="83"/>
      <c r="AC11" s="79">
        <f>IF((Q12+R12/12-Q10-R10/12)/(P12-1)=1,1,IF(CEILING(((Q12+(R12/12)-Q10-(R10/12))/(P12-1)-ROUNDDOWN((Q12+(R12/12)-Q10-(R10/12))/(P12-1),0))*12,0.125)=12,ROUNDDOWN(((Q12+(R12/12)-Q10-(R10/12))/(P12-1)),0)+1,ROUNDDOWN(((Q12+(R12/12)-Q10-(R10/12))/(P12-1)),0)))</f>
        <v>0</v>
      </c>
      <c r="AD11" s="84">
        <f>IF((Q12+R12/12-Q10-R10/12)/(P12-1)=1,0,IF(CEILING(((Q12+(R12/12)-Q10-(R10/12))/(P12-1)-ROUNDDOWN((Q12+(R12/12)-Q10-(R10/12))/(P12-1),0))*12,0.125)=12,0,CEILING(((Q12+(R12/12)-Q10-(R10/12))/(P12-1)-ROUNDDOWN((Q12+(R12/12)-Q10-(R10/12))/(P12-1),0))*12,0.125)))</f>
        <v>5</v>
      </c>
    </row>
    <row r="12" spans="1:30" ht="12.75" customHeight="1">
      <c r="A12" s="57" t="s">
        <v>26</v>
      </c>
      <c r="B12" s="65" t="str">
        <f>IF($B$9=8,8,IF($B$9=10,10,IF($B$9&gt;=12,12,"Error")))</f>
        <v>Error</v>
      </c>
      <c r="C12" s="75">
        <v>9</v>
      </c>
      <c r="O12" s="78"/>
      <c r="P12" s="85">
        <f>ROUNDUP(((B20-(4/12))/(F23/12))+1,0)</f>
        <v>7</v>
      </c>
      <c r="Q12" s="79">
        <f>IF((B17-(2/12)-ROUNDDOWN(B17-(2/12),0))*12=12,ROUNDDOWN(B17-(2/12),0)+1,ROUNDDOWN(B17-(2/12),0))</f>
        <v>6</v>
      </c>
      <c r="R12" s="80">
        <f>IF((B17-(2/12)-ROUNDDOWN(B17-(2/12),0))*12=12,0,(B17-(2/12)-ROUNDDOWN(B17-(2/12),0))*12)</f>
        <v>9.9999999999999964</v>
      </c>
      <c r="S12" s="60"/>
      <c r="T12" s="59"/>
      <c r="U12" s="82"/>
      <c r="V12" s="83"/>
      <c r="W12" s="82"/>
      <c r="X12" s="83"/>
      <c r="Y12" s="82"/>
      <c r="Z12" s="83"/>
      <c r="AA12" s="82"/>
      <c r="AB12" s="83"/>
      <c r="AC12" s="61"/>
      <c r="AD12" s="86"/>
    </row>
    <row r="13" spans="1:30" ht="12.75" customHeight="1">
      <c r="A13" s="57" t="s">
        <v>27</v>
      </c>
      <c r="B13" s="65" t="str">
        <f>IF($B$9=8,8,IF($B$9=10,10,IF($B$9&gt;=12,12,"Error")))</f>
        <v>Error</v>
      </c>
      <c r="C13" s="75">
        <v>9</v>
      </c>
      <c r="E13" s="54" t="s">
        <v>28</v>
      </c>
      <c r="O13" s="78"/>
      <c r="P13" s="85"/>
      <c r="Q13" s="79"/>
      <c r="R13" s="80"/>
      <c r="S13" s="60"/>
      <c r="T13" s="59"/>
      <c r="U13" s="82"/>
      <c r="V13" s="83"/>
      <c r="W13" s="82"/>
      <c r="X13" s="83"/>
      <c r="Y13" s="82"/>
      <c r="Z13" s="83"/>
      <c r="AA13" s="82"/>
      <c r="AB13" s="83"/>
      <c r="AC13" s="61"/>
      <c r="AD13" s="86"/>
    </row>
    <row r="14" spans="1:30" ht="12.75" customHeight="1">
      <c r="A14" s="57" t="s">
        <v>29</v>
      </c>
      <c r="B14" s="65" t="str">
        <f>IF($B$9=8,8,IF($B$9=10,10,IF($B$9&gt;=12,12,"Error")))</f>
        <v>Error</v>
      </c>
      <c r="C14" s="75">
        <v>9</v>
      </c>
      <c r="E14" s="57" t="s">
        <v>30</v>
      </c>
      <c r="F14" s="66">
        <v>5</v>
      </c>
      <c r="O14" s="78" t="str">
        <f>IF(F16=5,"X502","X602")</f>
        <v>X502</v>
      </c>
      <c r="P14" s="59">
        <v>4</v>
      </c>
      <c r="Q14" s="79">
        <f>Q12</f>
        <v>6</v>
      </c>
      <c r="R14" s="80">
        <f>R12</f>
        <v>9.9999999999999964</v>
      </c>
      <c r="S14" s="60">
        <f>ROUNDUP(IF(F16=5,(Q14+R14/12)*P14*1.043,(Q14+R14/12)*P14*1.502),0)</f>
        <v>29</v>
      </c>
      <c r="T14" s="59" t="s">
        <v>25</v>
      </c>
      <c r="U14" s="82"/>
      <c r="V14" s="83"/>
      <c r="W14" s="82"/>
      <c r="X14" s="83"/>
      <c r="Y14" s="82"/>
      <c r="Z14" s="83"/>
      <c r="AA14" s="82"/>
      <c r="AB14" s="83"/>
      <c r="AC14" s="61"/>
      <c r="AD14" s="86"/>
    </row>
    <row r="15" spans="1:30" ht="12.75" customHeight="1">
      <c r="E15" s="57" t="s">
        <v>31</v>
      </c>
      <c r="F15" s="66">
        <v>5</v>
      </c>
      <c r="O15" s="78"/>
      <c r="P15" s="59"/>
      <c r="Q15" s="79"/>
      <c r="R15" s="80"/>
      <c r="S15" s="60"/>
      <c r="T15" s="59"/>
      <c r="U15" s="82"/>
      <c r="V15" s="83"/>
      <c r="W15" s="82"/>
      <c r="X15" s="83"/>
      <c r="Y15" s="82"/>
      <c r="Z15" s="83"/>
      <c r="AA15" s="82"/>
      <c r="AB15" s="83"/>
      <c r="AC15" s="61"/>
      <c r="AD15" s="86"/>
    </row>
    <row r="16" spans="1:30" ht="12.75" customHeight="1">
      <c r="A16" s="54" t="s">
        <v>32</v>
      </c>
      <c r="E16" s="57" t="s">
        <v>33</v>
      </c>
      <c r="F16" s="66">
        <v>5</v>
      </c>
      <c r="O16" s="78" t="str">
        <f>VLOOKUP(F17,'[1]Rebar Data'!A2:D12,4)</f>
        <v>Y501</v>
      </c>
      <c r="P16" s="59">
        <f>ROUNDUP((((B20-(4/12))/(F24/12))+3),0)*2</f>
        <v>18</v>
      </c>
      <c r="Q16" s="79">
        <f>IF((U16+V16/12+W16+X16/12-(VLOOKUP(F17,'[1]Rebar Data'!A2:C12,3)/12)-ROUNDDOWN(U16+V16/12+W16+X16/12-(VLOOKUP(F17,'[1]Rebar Data'!A2:C12,3)/12),0))*12=12,ROUNDDOWN(U16+V16/12+W16+X16/12-(VLOOKUP(F17,'[1]Rebar Data'!A2:C12,3)/12),0)+1,ROUNDDOWN(U16+V16/12+W16+X16/12-(VLOOKUP(F17,'[1]Rebar Data'!A2:C12,3)/12),0))</f>
        <v>4</v>
      </c>
      <c r="R16" s="80">
        <f>ROUNDDOWN((U16+V16/12+W16+X16/12-(VLOOKUP(F17,'[1]Rebar Data'!A2:C12,3)/12)-ROUNDDOWN(U16+V16/12+W16+X16/12-(VLOOKUP(F17,'[1]Rebar Data'!A2:C12,3)/12),0))*12,0)</f>
        <v>4</v>
      </c>
      <c r="S16" s="60">
        <f>(Q16+(R16/12))*P16*VLOOKUP(F17,'[1]Rebar Data'!A2:E12,5)</f>
        <v>81.353999999999999</v>
      </c>
      <c r="T16" s="59">
        <v>1</v>
      </c>
      <c r="U16" s="79">
        <f>IF(VLOOKUP(F17,'[1]Rebar Data'!A2:B12,2)&gt;=36,3,IF(VLOOKUP(F17,'[1]Rebar Data'!A2:B12,2)&gt;=24,2,IF(VLOOKUP(F17,'[1]Rebar Data'!A2:B12,2)&gt;=12,1,0)))</f>
        <v>0</v>
      </c>
      <c r="V16" s="80">
        <f>IF(VLOOKUP(F17,'[1]Rebar Data'!A2:B12,2)&gt;=36,VLOOKUP(F17,'[1]Rebar Data'!A2:B12,2)-36,IF(VLOOKUP(F17,'[1]Rebar Data'!A2:B12,2)&gt;=24,VLOOKUP(F17,'[1]Rebar Data'!A2:B12,2)-24,IF(VLOOKUP(F17,'[1]Rebar Data'!A2:B12,2)&gt;=12,VLOOKUP(F17,'[1]Rebar Data'!A2:B12,2)-12,VLOOKUP(F17,'[1]Rebar Data'!A2:B12,2))))</f>
        <v>10</v>
      </c>
      <c r="W16" s="79">
        <f>IF((F10+B24-(3/12)-ROUNDDOWN(F10+B24-(3/12),0))*12=12,ROUNDDOWN(F10+B24-(3/12),0)+1,ROUNDDOWN(F10+B24-(3/12),0))</f>
        <v>3</v>
      </c>
      <c r="X16" s="80">
        <f>IF((F10+B24-(3/12)-ROUNDDOWN(F10+B24-(3/12),0))*12=12,0,(F10+B24-(3/12)-ROUNDDOWN(F10+B24-(3/12),0))*12)</f>
        <v>7.9999999999999982</v>
      </c>
      <c r="Y16" s="79"/>
      <c r="Z16" s="80"/>
      <c r="AA16" s="79"/>
      <c r="AB16" s="80"/>
      <c r="AC16" s="61"/>
      <c r="AD16" s="86"/>
    </row>
    <row r="17" spans="1:30" ht="12.75" customHeight="1">
      <c r="A17" s="57" t="s">
        <v>34</v>
      </c>
      <c r="B17" s="58">
        <v>7</v>
      </c>
      <c r="E17" s="57" t="s">
        <v>35</v>
      </c>
      <c r="F17" s="66">
        <v>5</v>
      </c>
      <c r="O17" s="78"/>
      <c r="P17" s="59"/>
      <c r="Q17" s="61"/>
      <c r="R17" s="64"/>
      <c r="S17" s="60"/>
      <c r="T17" s="59"/>
      <c r="U17" s="82"/>
      <c r="V17" s="83"/>
      <c r="W17" s="82"/>
      <c r="X17" s="83"/>
      <c r="Y17" s="82"/>
      <c r="Z17" s="83"/>
      <c r="AA17" s="82"/>
      <c r="AB17" s="83"/>
      <c r="AC17" s="61"/>
      <c r="AD17" s="86"/>
    </row>
    <row r="18" spans="1:30" ht="12.75" customHeight="1">
      <c r="A18" s="57" t="s">
        <v>37</v>
      </c>
      <c r="B18" s="58">
        <v>4.5</v>
      </c>
      <c r="E18" s="57" t="s">
        <v>38</v>
      </c>
      <c r="F18" s="67">
        <f>F15</f>
        <v>5</v>
      </c>
      <c r="O18" s="78"/>
      <c r="P18" s="59">
        <v>2</v>
      </c>
      <c r="Q18" s="79">
        <f>Q10</f>
        <v>4</v>
      </c>
      <c r="R18" s="80">
        <f>R10</f>
        <v>3.9999999999999964</v>
      </c>
      <c r="S18" s="60"/>
      <c r="T18" s="59"/>
      <c r="U18" s="81"/>
      <c r="V18" s="81"/>
      <c r="W18" s="82"/>
      <c r="X18" s="83"/>
      <c r="Y18" s="82"/>
      <c r="Z18" s="83"/>
      <c r="AA18" s="82"/>
      <c r="AB18" s="83"/>
      <c r="AC18" s="61"/>
      <c r="AD18" s="86"/>
    </row>
    <row r="19" spans="1:30" ht="12.75" customHeight="1">
      <c r="A19" s="57" t="s">
        <v>39</v>
      </c>
      <c r="B19" s="68">
        <f>B18</f>
        <v>4.5</v>
      </c>
      <c r="C19" s="56" t="s">
        <v>40</v>
      </c>
      <c r="O19" s="78" t="s">
        <v>36</v>
      </c>
      <c r="P19" s="59" t="s">
        <v>23</v>
      </c>
      <c r="Q19" s="137" t="s">
        <v>24</v>
      </c>
      <c r="R19" s="138"/>
      <c r="S19" s="60">
        <f>ROUNDUP(0.5*(Q20+R20/12+Q18+R18/12)*P18*P20*1.043,0)</f>
        <v>82</v>
      </c>
      <c r="T19" s="59" t="s">
        <v>25</v>
      </c>
      <c r="U19" s="82"/>
      <c r="V19" s="83"/>
      <c r="W19" s="82"/>
      <c r="X19" s="83"/>
      <c r="Y19" s="82"/>
      <c r="Z19" s="83"/>
      <c r="AA19" s="82"/>
      <c r="AB19" s="83"/>
      <c r="AC19" s="79">
        <f>IF((Q20+R20/12-Q18-R18/12)/(P20-1)=1,1,IF(CEILING(((Q20+(R20/12)-Q18-(R18/12))/(P20-1)-ROUNDDOWN((Q20+(R20/12)-Q18-(R18/12))/(P20-1),0))*12,0.125)=12,ROUNDDOWN(((Q20+(R20/12)-Q18-(R18/12))/(P20-1)),0)+1,ROUNDDOWN(((Q20+(R20/12)-Q18-(R18/12))/(P20-1)),0)))</f>
        <v>0</v>
      </c>
      <c r="AD19" s="84">
        <f>IF((Q20+R20/12-Q18-R18/12)/(P20-1)=1,0,IF(CEILING(((Q20+(R20/12)-Q18-(R18/12))/(P20-1)-ROUNDDOWN((Q20+(R20/12)-Q18-(R18/12))/(P20-1),0))*12,0.125)=12,0,CEILING(((Q20+(R20/12)-Q18-(R18/12))/(P20-1)-ROUNDDOWN((Q20+(R20/12)-Q18-(R18/12))/(P20-1),0))*12,0.125)))</f>
        <v>5</v>
      </c>
    </row>
    <row r="20" spans="1:30" ht="12.75" customHeight="1">
      <c r="A20" s="57" t="s">
        <v>42</v>
      </c>
      <c r="B20" s="58">
        <v>8.5</v>
      </c>
      <c r="E20" s="54" t="s">
        <v>43</v>
      </c>
      <c r="O20" s="78"/>
      <c r="P20" s="85">
        <f>ROUNDUP(((B20-(4/12))/(18/12))+1,0)</f>
        <v>7</v>
      </c>
      <c r="Q20" s="79">
        <f>Q12</f>
        <v>6</v>
      </c>
      <c r="R20" s="80">
        <f>R12</f>
        <v>9.9999999999999964</v>
      </c>
      <c r="S20" s="60"/>
      <c r="T20" s="59"/>
      <c r="U20" s="82"/>
      <c r="V20" s="83"/>
      <c r="W20" s="82"/>
      <c r="X20" s="83"/>
      <c r="Y20" s="82"/>
      <c r="Z20" s="83"/>
      <c r="AA20" s="82"/>
      <c r="AB20" s="83"/>
      <c r="AC20" s="61"/>
      <c r="AD20" s="86"/>
    </row>
    <row r="21" spans="1:30" ht="12.75" customHeight="1">
      <c r="A21" s="57" t="s">
        <v>44</v>
      </c>
      <c r="B21" s="68">
        <f>B20</f>
        <v>8.5</v>
      </c>
      <c r="C21" s="56" t="s">
        <v>45</v>
      </c>
      <c r="E21" s="57" t="s">
        <v>46</v>
      </c>
      <c r="F21" s="69">
        <v>18</v>
      </c>
      <c r="O21" s="78"/>
      <c r="P21" s="85"/>
      <c r="Q21" s="79"/>
      <c r="R21" s="80"/>
      <c r="S21" s="60"/>
      <c r="T21" s="59"/>
      <c r="U21" s="82"/>
      <c r="V21" s="83"/>
      <c r="W21" s="82"/>
      <c r="X21" s="83"/>
      <c r="Y21" s="82"/>
      <c r="Z21" s="83"/>
      <c r="AA21" s="82"/>
      <c r="AB21" s="83"/>
      <c r="AC21" s="61"/>
      <c r="AD21" s="86"/>
    </row>
    <row r="22" spans="1:30" ht="12.75" customHeight="1">
      <c r="A22" s="57" t="s">
        <v>48</v>
      </c>
      <c r="B22" s="58">
        <f>1+6/12</f>
        <v>1.5</v>
      </c>
      <c r="E22" s="57" t="s">
        <v>49</v>
      </c>
      <c r="F22" s="69">
        <v>18</v>
      </c>
      <c r="O22" s="78" t="s">
        <v>41</v>
      </c>
      <c r="P22" s="59">
        <f>ROUNDUP((((B18-(4/12))/(18/12)))+1,0)*4</f>
        <v>16</v>
      </c>
      <c r="Q22" s="79">
        <f>IF((B20-(4/12)-ROUNDDOWN(B20-(4/12),0))*12=12,ROUNDDOWN(B20-(4/12),0)+1,ROUNDDOWN(B20-(4/12),0))</f>
        <v>8</v>
      </c>
      <c r="R22" s="80">
        <f>IF((B20-(4/12)-ROUNDDOWN(B20-(4/12),0))*12=12,0,(B20-(4/12)-ROUNDDOWN(B20-(4/12),0))*12)</f>
        <v>1.9999999999999929</v>
      </c>
      <c r="S22" s="60">
        <f>ROUNDUP((Q22+R22/12)*P22*1.043,0)</f>
        <v>137</v>
      </c>
      <c r="T22" s="59" t="s">
        <v>25</v>
      </c>
      <c r="U22" s="82"/>
      <c r="V22" s="83"/>
      <c r="W22" s="82"/>
      <c r="X22" s="83"/>
      <c r="Y22" s="82"/>
      <c r="Z22" s="83"/>
      <c r="AA22" s="82"/>
      <c r="AB22" s="83"/>
      <c r="AC22" s="61"/>
      <c r="AD22" s="86"/>
    </row>
    <row r="23" spans="1:30" ht="12.75" customHeight="1">
      <c r="A23" s="57" t="s">
        <v>50</v>
      </c>
      <c r="B23" s="58">
        <v>1</v>
      </c>
      <c r="C23" s="141" t="str">
        <f>IF(AND(B23&lt;=1.25,B17&gt;=10.5),"NG, See Note Below."," ")</f>
        <v xml:space="preserve"> </v>
      </c>
      <c r="D23" s="141"/>
      <c r="E23" s="57" t="s">
        <v>51</v>
      </c>
      <c r="F23" s="69">
        <v>18</v>
      </c>
      <c r="O23" s="78"/>
      <c r="P23" s="59"/>
      <c r="Q23" s="79"/>
      <c r="R23" s="80"/>
      <c r="S23" s="60"/>
      <c r="T23" s="59"/>
      <c r="U23" s="82"/>
      <c r="V23" s="83"/>
      <c r="W23" s="82"/>
      <c r="X23" s="83"/>
      <c r="Y23" s="82"/>
      <c r="Z23" s="83"/>
      <c r="AA23" s="82"/>
      <c r="AB23" s="83"/>
      <c r="AC23" s="61"/>
      <c r="AD23" s="86"/>
    </row>
    <row r="24" spans="1:30" ht="12.75" customHeight="1">
      <c r="A24" s="57" t="s">
        <v>53</v>
      </c>
      <c r="B24" s="58">
        <f>2+5/12</f>
        <v>2.4166666666666665</v>
      </c>
      <c r="E24" s="57" t="s">
        <v>54</v>
      </c>
      <c r="F24" s="69">
        <v>18</v>
      </c>
      <c r="O24" s="19" t="s">
        <v>47</v>
      </c>
      <c r="P24" s="10">
        <v>4</v>
      </c>
      <c r="Q24" s="11">
        <v>3</v>
      </c>
      <c r="R24" s="12">
        <v>11</v>
      </c>
      <c r="S24" s="13">
        <f>ROUNDUP((Q24+R24/12)*P24*1.043,0)</f>
        <v>17</v>
      </c>
      <c r="T24" s="10" t="s">
        <v>25</v>
      </c>
      <c r="U24" s="14"/>
      <c r="V24" s="15"/>
      <c r="W24" s="14"/>
      <c r="X24" s="15"/>
      <c r="Y24" s="14"/>
      <c r="Z24" s="15"/>
      <c r="AA24" s="14"/>
      <c r="AB24" s="15"/>
      <c r="AC24" s="11"/>
      <c r="AD24" s="20"/>
    </row>
    <row r="25" spans="1:30" ht="12.75" customHeight="1">
      <c r="A25" s="142" t="str">
        <f>IF(AND(B23&lt;=1.25,B17&gt;=10.5),"The rebar shown cannot be fabricated with this wall thickness. Change dimension or investigate alternative reinfocing shapes."," ")</f>
        <v xml:space="preserve"> </v>
      </c>
      <c r="B25" s="142"/>
      <c r="C25" s="142"/>
      <c r="D25" s="142"/>
      <c r="E25" s="57" t="s">
        <v>56</v>
      </c>
      <c r="F25" s="70">
        <f>F22</f>
        <v>18</v>
      </c>
      <c r="G25" s="55" t="s">
        <v>57</v>
      </c>
      <c r="O25" s="78"/>
      <c r="P25" s="85"/>
      <c r="Q25" s="79"/>
      <c r="R25" s="80"/>
      <c r="S25" s="60"/>
      <c r="T25" s="59"/>
      <c r="U25" s="82"/>
      <c r="V25" s="83"/>
      <c r="W25" s="82"/>
      <c r="X25" s="83"/>
      <c r="Y25" s="82"/>
      <c r="Z25" s="83"/>
      <c r="AA25" s="82"/>
      <c r="AB25" s="83"/>
      <c r="AC25" s="61"/>
      <c r="AD25" s="62"/>
    </row>
    <row r="26" spans="1:30" ht="12.75" customHeight="1">
      <c r="A26" s="142"/>
      <c r="B26" s="142"/>
      <c r="C26" s="142"/>
      <c r="D26" s="142"/>
      <c r="E26" s="71"/>
      <c r="F26" s="71"/>
      <c r="O26" s="78" t="s">
        <v>52</v>
      </c>
      <c r="P26" s="59">
        <f>0.5*(P22+P24)</f>
        <v>10</v>
      </c>
      <c r="Q26" s="79">
        <f>IF(ROUNDUP(((U26*12+V26+W26*12+X26+AA26*12+AB26-1.875)/12-ROUNDDOWN((U26*12+V26+W26*12+X26+AA26*12+AB26-1.875)/12,0))*12,0)=12,ROUNDDOWN((U26*12+V26+W26*12+X26+AA26*12+AB26-1.875)/12,0)+1,ROUNDDOWN((U26*12+V26+W26*12+X26+AA26*12+AB26-1.875)/12,0))</f>
        <v>3</v>
      </c>
      <c r="R26" s="80">
        <f>IF(ROUNDUP(((U26*12+V26+W26*12+X26+AA26*12+AB26-1.875)/12-ROUNDDOWN((U26*12+V26+W26*12+X26+AA26*12+AB26-1.875)/12,0))*12,0)=12,0,ROUNDUP(((U26*12+V26+W26*12+X26+AA26*12+AB26-1.875)/12-ROUNDDOWN((U26*12+V26+W26*12+X26+AA26*12+AB26-1.875)/12,0))*12,0))</f>
        <v>6</v>
      </c>
      <c r="S26" s="60">
        <f>ROUNDUP((Q26+R26/12)*P26*1.043,0)</f>
        <v>37</v>
      </c>
      <c r="T26" s="59">
        <v>2</v>
      </c>
      <c r="U26" s="79">
        <f>IF((B23-(5/12)-ROUNDDOWN(B23-(5/12),0))*12=12,ROUNDDOWN(B23-(5/12),0)+1,ROUNDDOWN(B23-(5/12),0))</f>
        <v>0</v>
      </c>
      <c r="V26" s="80">
        <f>IF((B23-(5/12)-ROUNDDOWN(B23-(5/12),0))*12=12,0,(B23-(5/12)-ROUNDDOWN(B23-(5/12),0))*12)</f>
        <v>6.9999999999999991</v>
      </c>
      <c r="W26" s="79">
        <f>IF(CEILING(($B$23*TAN(RADIANS(22.5))-(3/12)-ROUNDDOWN($B$23*TAN(RADIANS(22.5))-(3/12),0))*12,0.25)=12,ROUNDDOWN($B$23*TAN(RADIANS(22.5))-(3/12),0)+1,ROUNDDOWN($B$23*TAN(RADIANS(22.5))-(3/12),0))</f>
        <v>0</v>
      </c>
      <c r="X26" s="87">
        <f>IF(CEILING(($B$23*TAN(RADIANS(22.5))-(3/12)-ROUNDDOWN($B$23*TAN(RADIANS(22.5))-(3/12),0))*12,0.25)=12,0,CEILING(($B$23*TAN(RADIANS(22.5))-(3/12)-ROUNDDOWN($B$23*TAN(RADIANS(22.5))-(3/12),0))*12,0.25))</f>
        <v>2</v>
      </c>
      <c r="Y26" s="79">
        <f>IF(CEILING(((AA26+(AB26/12))/(SQRT(2))-ROUNDDOWN((AA26+(AB26/12))/(SQRT(2)),0))*12,0.25)=12,ROUNDDOWN((AA26+(AB26/12))/(SQRT(2)),0)+1,ROUNDDOWN((AA26+(AB26/12))/(SQRT(2)),0))</f>
        <v>2</v>
      </c>
      <c r="Z26" s="87">
        <f>IF(CEILING(((AA26+(AB26/12))/(SQRT(2))-ROUNDDOWN((AA26+(AB26/12))/(SQRT(2)),0))*12,0.25)=12,0,CEILING(((AA26+(AB26/12))/(SQRT(2))-ROUNDDOWN((AA26+(AB26/12))/(SQRT(2)),0))*12,0.25))</f>
        <v>0.25</v>
      </c>
      <c r="AA26" s="79">
        <f>IF(CEILING(($B$23*TAN(RADIANS(22.5))+(29/12)-ROUNDDOWN($B$23*TAN(RADIANS(22.5))+(29/12),0))*12,0.25)=12,ROUNDDOWN($B$23*TAN(RADIANS(22.5))+(29/12),0)+1,ROUNDDOWN($B$23*TAN(RADIANS(22.5))+(29/12),0))</f>
        <v>2</v>
      </c>
      <c r="AB26" s="87">
        <f>IF(CEILING(($B$23*TAN(RADIANS(22.5))+(29/12)-ROUNDDOWN($B$23*TAN(RADIANS(22.5))+(29/12),0))*12,0.25)=12,0,CEILING(($B$23*TAN(RADIANS(22.5))+(29/12)-ROUNDDOWN($B$23*TAN(RADIANS(22.5))+(29/12),0))*12,0.25))</f>
        <v>10</v>
      </c>
      <c r="AC26" s="61"/>
      <c r="AD26" s="62"/>
    </row>
    <row r="27" spans="1:30" ht="12.75" customHeight="1">
      <c r="A27" s="142"/>
      <c r="B27" s="142"/>
      <c r="C27" s="142"/>
      <c r="D27" s="142"/>
      <c r="E27" s="71"/>
      <c r="F27" s="71"/>
      <c r="O27" s="78" t="s">
        <v>55</v>
      </c>
      <c r="P27" s="59">
        <v>4</v>
      </c>
      <c r="Q27" s="79">
        <f>IF(ROUNDUP((($U$27*12+$V$27+SQRT(($W$27*12+$X$27)^2+($Y$27*12+$Z$27)^2)-0.375)/12-ROUNDDOWN(($U$27*12+$V$27+SQRT(($W$27*12+$X$27)^2+($Y$27*12+$Z$27)^2)-0.375)/12,0))*12,0)=12,ROUNDDOWN(($U$27*12+$V$27+SQRT(($W$27*12+$X$27)^2+($Y$27*12+$Z$27)^2)-0.375)/12,0)+1,ROUNDDOWN(($U$27*12+$V$27+SQRT(($W$27*12+$X$27)^2+($Y$27*12+$Z$27)^2)-0.375)/12,0))</f>
        <v>10</v>
      </c>
      <c r="R27" s="80">
        <f>IF(ROUNDUP((($U$27*12+$V$27+SQRT(($W$27*12+$X$27)^2+($Y$27*12+$Z$27)^2)-0.375)/12-ROUNDDOWN(($U$27*12+$V$27+SQRT(($W$27*12+$X$27)^2+($Y$27*12+$Z$27)^2)-0.375)/12,0))*12,0)=12,0,ROUNDUP((($U$27*12+$V$27+SQRT(($W$27*12+$X$27)^2+($Y$27*12+$Z$27)^2)-0.375)/12-ROUNDDOWN(($U$27*12+$V$27+SQRT(($W$27*12+$X$27)^2+($Y$27*12+$Z$27)^2)-0.375)/12,0))*12,0))</f>
        <v>11</v>
      </c>
      <c r="S27" s="60">
        <f>ROUNDUP((Q27+R27/12)*P27*1.043,0)</f>
        <v>46</v>
      </c>
      <c r="T27" s="59">
        <v>3</v>
      </c>
      <c r="U27" s="79">
        <v>2</v>
      </c>
      <c r="V27" s="80">
        <v>5</v>
      </c>
      <c r="W27" s="79">
        <f>IF((B17-B18-(2/12)-ROUNDDOWN(B17-B18-(2/12),0))*12=12,ROUNDDOWN(B17-B18-(2/12),0)+1,ROUNDDOWN(B17-B18-(2/12),0))</f>
        <v>2</v>
      </c>
      <c r="X27" s="80">
        <f>IF((B17-B18-(2/12)-ROUNDDOWN(B17-B18-(2/12),0))*12=12,0,(B17-B18-(2/12)-ROUNDDOWN(B17-B18-(2/12),0))*12)</f>
        <v>4.0000000000000018</v>
      </c>
      <c r="Y27" s="79">
        <f>Q22</f>
        <v>8</v>
      </c>
      <c r="Z27" s="80">
        <f>R22</f>
        <v>1.9999999999999929</v>
      </c>
      <c r="AA27" s="79"/>
      <c r="AB27" s="80"/>
      <c r="AC27" s="61"/>
      <c r="AD27" s="62"/>
    </row>
    <row r="28" spans="1:30" ht="12.75" customHeight="1">
      <c r="O28" s="78" t="s">
        <v>58</v>
      </c>
      <c r="P28" s="59">
        <v>2</v>
      </c>
      <c r="Q28" s="79">
        <f>IF(ROUNDUP((($U$28*12+$V$28+2*($W$28*12+$X$28)+3-1.875)/12-ROUNDDOWN(($U$28*12+$V$28+2*($W$28*12+$X$28)+3-1.875)/12,0))*12,0)=12,ROUNDDOWN(($U$28*12+$V$28+2*($W$28*12+$X$28)+3-1.875)/12,0)+1,ROUNDDOWN(($U$28*12+$V$28+2*($W$28*12+$X$28)+3-1.875)/12,0))</f>
        <v>1</v>
      </c>
      <c r="R28" s="80">
        <f>IF(ROUNDUP((($U$28*12+$V$28+2*($W$28*12+$X$28)+3-1.875)/12-ROUNDDOWN(($U$28*12+$V$28+2*($W$28*12+$X$28)+3-1.875)/12,0))*12,0)=12,0,ROUNDUP((($U$28*12+$V$28+2*($W$28*12+$X$28)+3-1.875)/12-ROUNDDOWN(($U$28*12+$V$28+2*($W$28*12+$X$28)+3-1.875)/12,0))*12,0))</f>
        <v>1</v>
      </c>
      <c r="S28" s="60">
        <f>ROUNDUP((Q28+R28/12)*P28*1.043,0)</f>
        <v>3</v>
      </c>
      <c r="T28" s="59">
        <v>4</v>
      </c>
      <c r="U28" s="79">
        <f>U26</f>
        <v>0</v>
      </c>
      <c r="V28" s="80">
        <f>V26</f>
        <v>6.9999999999999991</v>
      </c>
      <c r="W28" s="79">
        <f>W26</f>
        <v>0</v>
      </c>
      <c r="X28" s="87">
        <f>X26</f>
        <v>2</v>
      </c>
      <c r="Y28" s="79"/>
      <c r="Z28" s="87"/>
      <c r="AA28" s="79"/>
      <c r="AB28" s="87"/>
      <c r="AC28" s="61"/>
      <c r="AD28" s="62"/>
    </row>
    <row r="29" spans="1:30" ht="12.75" customHeight="1">
      <c r="O29" s="78"/>
      <c r="P29" s="59"/>
      <c r="Q29" s="61"/>
      <c r="R29" s="64"/>
      <c r="S29" s="59"/>
      <c r="T29" s="59"/>
      <c r="U29" s="82"/>
      <c r="V29" s="83"/>
      <c r="W29" s="82"/>
      <c r="X29" s="83"/>
      <c r="Y29" s="82"/>
      <c r="Z29" s="83"/>
      <c r="AA29" s="82"/>
      <c r="AB29" s="83"/>
      <c r="AC29" s="61"/>
      <c r="AD29" s="62"/>
    </row>
    <row r="30" spans="1:30" ht="12.75" customHeight="1">
      <c r="O30" s="143" t="s">
        <v>59</v>
      </c>
      <c r="P30" s="144"/>
      <c r="Q30" s="144"/>
      <c r="R30" s="144"/>
      <c r="S30" s="144"/>
      <c r="T30" s="144"/>
      <c r="U30" s="144"/>
      <c r="V30" s="144"/>
      <c r="W30" s="144"/>
      <c r="X30" s="144"/>
      <c r="Y30" s="144"/>
      <c r="Z30" s="144"/>
      <c r="AA30" s="144"/>
      <c r="AB30" s="144"/>
      <c r="AC30" s="144"/>
      <c r="AD30" s="145"/>
    </row>
    <row r="31" spans="1:30" ht="12.75" customHeight="1">
      <c r="O31" s="78" t="str">
        <f>IF(F14=5,"V501",IF(F14=6, "V601", "V701"))</f>
        <v>V501</v>
      </c>
      <c r="P31" s="59">
        <f>2*ROUNDUP(((($B$20-$B$22*TAN(RADIANS(22.5))-(2/12))/(F21/12))+1),0)+ROUNDUP((($B$9+2*(IF($C$12&gt;0,$C$12,$B$12)/12)-2*$B$22*TAN(RADIANS(22.5)))/(F21/12))+1,0)</f>
        <v>22</v>
      </c>
      <c r="Q31" s="79">
        <f>IF((F9-(4/12)-ROUNDDOWN(F9-(4/12),0))*12=12,ROUNDDOWN(F9-(4/12),0)+1,ROUNDDOWN(F9-(4/12),0))</f>
        <v>4</v>
      </c>
      <c r="R31" s="80">
        <f>ROUNDUP(IF((F9-(4/12)-ROUNDDOWN(F9-(4/12),0))*12=12,0,(F9-(4/12)-ROUNDDOWN(F9-(4/12),0))*12),0)</f>
        <v>8</v>
      </c>
      <c r="S31" s="60">
        <f>ROUNDUP(IF(F14=5,(Q31+R31/12)*P31*1.043, IF(F14=6,(Q31+R31/12)*P31*1.502, (Q31+R31/12)*P31*2.044)),0)</f>
        <v>108</v>
      </c>
      <c r="T31" s="59" t="s">
        <v>25</v>
      </c>
      <c r="U31" s="61"/>
      <c r="V31" s="64"/>
      <c r="W31" s="61"/>
      <c r="X31" s="64"/>
      <c r="Y31" s="61"/>
      <c r="Z31" s="64"/>
      <c r="AA31" s="61"/>
      <c r="AB31" s="64"/>
      <c r="AC31" s="61"/>
      <c r="AD31" s="62"/>
    </row>
    <row r="32" spans="1:30" ht="12.75" customHeight="1">
      <c r="O32" s="78" t="str">
        <f>IF(F15=5,"W501", IF(F15=6, "W601", "W701"))</f>
        <v>W501</v>
      </c>
      <c r="P32" s="59">
        <f>2*ROUNDUP(((($B$20-$B$22*TAN(RADIANS(22.5))-(2/12))/(F22/12))+1),0)+ROUNDUP((($B$9+2*(IF($C$12&gt;0,$C$12,$B$12)/12)-2*B22*TAN(RADIANS(22.5)))/(F22/12))+1,0)</f>
        <v>22</v>
      </c>
      <c r="Q32" s="79">
        <f>Q31</f>
        <v>4</v>
      </c>
      <c r="R32" s="80">
        <f>R31</f>
        <v>8</v>
      </c>
      <c r="S32" s="60">
        <f>ROUNDUP(IF(F15=5,(Q32+R32/12)*P32*1.043, IF(F15=6,(Q32+R32/12)*P32*1.502, (Q32+R32/12)*P32*2.044)),0)</f>
        <v>108</v>
      </c>
      <c r="T32" s="59" t="s">
        <v>25</v>
      </c>
      <c r="U32" s="61"/>
      <c r="V32" s="64"/>
      <c r="W32" s="61"/>
      <c r="X32" s="64"/>
      <c r="Y32" s="61"/>
      <c r="Z32" s="64"/>
      <c r="AA32" s="61"/>
      <c r="AB32" s="64"/>
      <c r="AC32" s="61"/>
      <c r="AD32" s="62"/>
    </row>
    <row r="33" spans="1:30" ht="12.75" customHeight="1">
      <c r="O33" s="78" t="str">
        <f>IF(F18=5,"Z501", IF(F18=6, "Z601", "Z701"))</f>
        <v>Z501</v>
      </c>
      <c r="P33" s="59">
        <f>P32+4</f>
        <v>26</v>
      </c>
      <c r="Q33" s="79">
        <f>IF(F18=5,IF(ROUNDUP((2*($U$33+$V$33/12)+$W$33+$X$33/12-(3/12)-ROUNDDOWN(2*($U$33+$V$33/12)+$W$33+$X$33/12-(3/12),0))*12,0)=12,ROUNDDOWN(2*($U$33+$V$33/12)+$W$33+$X$33/12-(3/12),0)+1,ROUNDDOWN(2*($U$33+$V$33/12)+$W$33+$X$33/12-(3/12),0)),IF(ROUNDUP((2*($U$33+$V$33/12)+$W$33+$X$33/12-(4/12)-ROUNDDOWN(2*($U$33+$V$33/12)+$W$33+$X$33/12-(4/12),0))*12,0)=12,ROUNDDOWN(2*($U$33+$V$33/12)+$W$33+$X$33/12-(4/12),0)+1,ROUNDDOWN(2*($U$33+$V$33/12)+$W$33+$X$33/12-(4/12),0)))</f>
        <v>8</v>
      </c>
      <c r="R33" s="80">
        <f>IF(F18=5,IF(ROUNDUP((2*($U$33+$V$33/12)+$W$33+$X$33/12-(3/12)-ROUNDDOWN(2*($U$33+$V$33/12)+$W$33+$X$33/12-(3/12),0))*12,0)=12,0,ROUNDUP((2*($U$33+$V$33/12)+$W$33+$X$33/12-(3/12)-ROUNDDOWN(2*($U$33+$V$33/12)+$W$33+$X$33/12-(3/12),0))*12,0)),IF(ROUNDUP((2*($U$33+$V$33/12)+$W$33+$X$33/12-(4/12)-ROUNDDOWN(2*($U$33+$V$33/12)+$W$33+$X$33/12-(4/12),0))*12,0)=12,0,ROUNDUP((2*($U$33+$V$33/12)+$W$33+$X$33/12-(4/12)-ROUNDDOWN(2*($U$33+$V$33/12)+$W$33+$X$33/12-(4/12),0))*12,0)))</f>
        <v>2</v>
      </c>
      <c r="S33" s="60">
        <f>ROUNDUP(IF(F18=5,(Q33+R33/12)*P33*1.043, IF(F18=6,(Q33+R33/12)*P33*1.502, (Q33+R33/12)*P33*2.044)),0)</f>
        <v>222</v>
      </c>
      <c r="T33" s="59">
        <v>5</v>
      </c>
      <c r="U33" s="79">
        <f>IF(($F$10+$F$11-(5/12)-ROUNDDOWN($F$10+$F$11-(5/12),0))*12=12,ROUNDDOWN($F$10+$F$11-(5/12),0)+1,ROUNDDOWN($F$10+$F$11-(5/12),0))</f>
        <v>3</v>
      </c>
      <c r="V33" s="80">
        <f>IF(($F$10+$F$11-(5/12)-ROUNDDOWN($F$10+$F$11-(5/12),0))*12=12,0,($F$10+$F$11-(5/12)-ROUNDDOWN($F$10+$F$11-(5/12),0))*12)</f>
        <v>7.0000000000000018</v>
      </c>
      <c r="W33" s="79">
        <v>1</v>
      </c>
      <c r="X33" s="80">
        <v>2</v>
      </c>
      <c r="Y33" s="61"/>
      <c r="Z33" s="64"/>
      <c r="AA33" s="61"/>
      <c r="AB33" s="64"/>
      <c r="AC33" s="61"/>
      <c r="AD33" s="62"/>
    </row>
    <row r="34" spans="1:30" ht="12.75" customHeight="1">
      <c r="O34" s="78"/>
      <c r="P34" s="59"/>
      <c r="Q34" s="61"/>
      <c r="R34" s="64"/>
      <c r="S34" s="60"/>
      <c r="T34" s="59"/>
      <c r="U34" s="61"/>
      <c r="V34" s="64"/>
      <c r="W34" s="61"/>
      <c r="X34" s="64"/>
      <c r="Y34" s="61"/>
      <c r="Z34" s="64"/>
      <c r="AA34" s="61"/>
      <c r="AB34" s="64"/>
      <c r="AC34" s="61"/>
      <c r="AD34" s="62"/>
    </row>
    <row r="35" spans="1:30" ht="12.75" customHeight="1">
      <c r="O35" s="78" t="s">
        <v>60</v>
      </c>
      <c r="P35" s="59">
        <v>12</v>
      </c>
      <c r="Q35" s="79">
        <f>IF(ROUNDUP((0.9*($Q$31+$R$31/12)-ROUNDDOWN(0.9*($Q$31+$R$31/12),0))*12,0)=12,ROUNDDOWN(0.9*($Q$31+$R$31/12),0)+1,ROUNDDOWN(0.9*($Q$31+$R$31/12),0))</f>
        <v>4</v>
      </c>
      <c r="R35" s="80">
        <f>IF(ROUNDUP((0.9*($Q$31+$R$31/12)-ROUNDDOWN(0.9*($Q$31+$R$31/12),0))*12,0)=12,0,ROUNDUP((0.9*($Q$31+$R$31/12)-ROUNDDOWN(0.9*($Q$31+$R$31/12),0))*12,0))</f>
        <v>3</v>
      </c>
      <c r="S35" s="60">
        <f>ROUNDUP((Q35+R35/12)*P35*1.043,0)</f>
        <v>54</v>
      </c>
      <c r="T35" s="59" t="s">
        <v>25</v>
      </c>
      <c r="U35" s="61"/>
      <c r="V35" s="64"/>
      <c r="W35" s="61"/>
      <c r="X35" s="64"/>
      <c r="Y35" s="61"/>
      <c r="Z35" s="64"/>
      <c r="AA35" s="61"/>
      <c r="AB35" s="64"/>
      <c r="AC35" s="61"/>
      <c r="AD35" s="62"/>
    </row>
    <row r="36" spans="1:30" ht="12.75" customHeight="1">
      <c r="O36" s="78" t="s">
        <v>61</v>
      </c>
      <c r="P36" s="59">
        <v>16</v>
      </c>
      <c r="Q36" s="79">
        <f>IF(ROUNDUP((0.7*($Q$31+$R$31/12)-ROUNDDOWN(0.7*($Q$31+$R$31/12),0))*12,0)=12,ROUNDDOWN(0.7*($Q$31+$R$31/12),0)+1,ROUNDDOWN(0.7*($Q$31+$R$31/12),0))</f>
        <v>3</v>
      </c>
      <c r="R36" s="80">
        <f>IF(ROUNDUP((0.7*($Q$31+$R$31/12)-ROUNDDOWN(0.7*($Q$31+$R$31/12),0))*12,0)=12,0,ROUNDUP((0.7*($Q$31+$R$31/12)-ROUNDDOWN(0.7*($Q$31+$R$31/12),0))*12,0))</f>
        <v>4</v>
      </c>
      <c r="S36" s="60">
        <f>ROUNDUP((Q36+R36/12)*P36*1.043,0)</f>
        <v>56</v>
      </c>
      <c r="T36" s="59" t="s">
        <v>25</v>
      </c>
      <c r="U36" s="61"/>
      <c r="V36" s="64"/>
      <c r="W36" s="61"/>
      <c r="X36" s="64"/>
      <c r="Y36" s="61"/>
      <c r="Z36" s="64"/>
      <c r="AA36" s="61"/>
      <c r="AB36" s="64"/>
      <c r="AC36" s="61"/>
      <c r="AD36" s="62"/>
    </row>
    <row r="37" spans="1:30" ht="12.75" customHeight="1">
      <c r="O37" s="78" t="s">
        <v>62</v>
      </c>
      <c r="P37" s="59">
        <f>ROUNDUP((B9+2*(IF($C$12&gt;0,$C$12,$B$12)/12)-(4/12))/(18/12)+1,0)</f>
        <v>8</v>
      </c>
      <c r="Q37" s="79">
        <f>IF(ROUNDUP(($U$37+($V$37/12)+$W$37+($X$37/12)-(1.5/12)-ROUNDDOWN($U$37+($V$37/12)+$W$37+($X$37/12)-(1.5/12),0))*12,0)=12,ROUNDDOWN($U$37+($V$37/12)+$W$37+($X$37/12)-(1.5/12),0)+1,ROUNDDOWN($U$37+($V$37/12)+$W$37+($X$37/12)-(1.5/12),0))</f>
        <v>3</v>
      </c>
      <c r="R37" s="80">
        <f>IF(ROUNDUP(($U$37+($V$37/12)+$W$37+($X$37/12)-(1.5/12)-ROUNDDOWN($U$37+($V$37/12)+$W$37+($X$37/12)-(1.5/12),0))*12,0)=12,0,ROUNDUP(($U$37+($V$37/12)+$W$37+($X$37/12)-(1.5/12)-ROUNDDOWN($U$37+($V$37/12)+$W$37+($X$37/12)-(1.5/12),0))*12,0))</f>
        <v>4</v>
      </c>
      <c r="S37" s="60">
        <f>ROUNDUP((Q37+R37/12)*P37*1.043,0)</f>
        <v>28</v>
      </c>
      <c r="T37" s="59">
        <v>1</v>
      </c>
      <c r="U37" s="79">
        <f>IF(ROUNDUP((B22-ROUNDDOWN(B22,0))*12,0)=12,ROUNDDOWN(B22,0)+1,ROUNDDOWN(B22,0))</f>
        <v>1</v>
      </c>
      <c r="V37" s="80">
        <f>IF(ROUNDUP((B22-ROUNDDOWN(B22,0))*12,0)=12,0,ROUNDUP((B22-ROUNDDOWN(B22,0))*12,0))</f>
        <v>6</v>
      </c>
      <c r="W37" s="79">
        <f>IF(ROUNDUP(((IF(C14&gt;0,C14,B14)/12)+$F$10-(4/12)-ROUNDDOWN((IF(C14&gt;0,C14,B14)/12)+$F$10-(4/12),0))*12,0)=12,ROUNDDOWN((IF(C14&gt;0,C14,B14)/12)+$F$10-(4/12),0)+1,ROUNDDOWN((IF(C14&gt;0,C14,B14)/12)+$F$10-(4/12),0))</f>
        <v>1</v>
      </c>
      <c r="X37" s="80">
        <f>IF(ROUNDUP(((IF(C14&gt;0,C14,B14)/12)+$F$10-(4/12)-ROUNDDOWN((IF(C14&gt;0,C14,B14)/12)+$F$10-(4/12),0))*12,0)=12,0,ROUNDUP(((IF(C14&gt;0,C14,B14)/12)+$F$10-(4/12)-ROUNDDOWN((IF(C14&gt;0,C14,B14)/12)+$F$10-(4/12),0))*12,0))</f>
        <v>11</v>
      </c>
      <c r="Y37" s="61"/>
      <c r="Z37" s="64"/>
      <c r="AA37" s="61"/>
      <c r="AB37" s="64"/>
      <c r="AC37" s="61"/>
      <c r="AD37" s="62"/>
    </row>
    <row r="38" spans="1:30" ht="12.75" customHeight="1">
      <c r="O38" s="78" t="s">
        <v>63</v>
      </c>
      <c r="P38" s="59">
        <v>2</v>
      </c>
      <c r="Q38" s="79">
        <f>IF(ROUNDUP(($B$9+2*(IF(C12&gt;0,C12,B12)/12)-(4/12)-ROUNDDOWN($B$9+2*(IF(C12&gt;0,C12,B12)/12)-(4/12),0))*12,0)=12,ROUNDDOWN($B$9+2*(IF(C12&gt;0,C12,B12)/12)-(4/12),0)+1,ROUNDDOWN($B$9+2*(IF(C12&gt;0,C12,B12)/12)-(4/12),0))</f>
        <v>10</v>
      </c>
      <c r="R38" s="80">
        <f>IF(ROUNDUP(($B$9+2*(IF(C12&gt;0,C12,B12)/12)-(4/12)-ROUNDDOWN($B$9+2*(IF(C12&gt;0,C12,B12)/12)-(4/12),0))*12,0)=12,0,ROUNDUP(($B$9+2*(IF(C12&gt;0,C12,B12)/12)-(4/12)-ROUNDDOWN($B$9+2*(IF(C12&gt;0,C12,B12)/12)-(4/12),0))*12,0))</f>
        <v>2</v>
      </c>
      <c r="S38" s="60">
        <f>ROUNDUP((Q38+R38/12)*P38*1.043,0)</f>
        <v>22</v>
      </c>
      <c r="T38" s="59" t="s">
        <v>25</v>
      </c>
      <c r="U38" s="61"/>
      <c r="V38" s="64"/>
      <c r="W38" s="61"/>
      <c r="X38" s="64"/>
      <c r="Y38" s="61"/>
      <c r="Z38" s="64"/>
      <c r="AA38" s="61"/>
      <c r="AB38" s="64"/>
      <c r="AC38" s="61"/>
      <c r="AD38" s="62"/>
    </row>
    <row r="39" spans="1:30" ht="12.75" customHeight="1">
      <c r="O39" s="78"/>
      <c r="P39" s="59"/>
      <c r="Q39" s="79"/>
      <c r="R39" s="80"/>
      <c r="S39" s="60"/>
      <c r="T39" s="59"/>
      <c r="U39" s="61"/>
      <c r="V39" s="64"/>
      <c r="W39" s="61"/>
      <c r="X39" s="64"/>
      <c r="Y39" s="61"/>
      <c r="Z39" s="64"/>
      <c r="AA39" s="61"/>
      <c r="AB39" s="64"/>
      <c r="AC39" s="61"/>
      <c r="AD39" s="62"/>
    </row>
    <row r="40" spans="1:30" ht="12.75" customHeight="1">
      <c r="O40" s="78"/>
      <c r="P40" s="59">
        <v>2</v>
      </c>
      <c r="Q40" s="79">
        <f>IF(ROUNDUP(((2*SQRT((($U$41+$V$41/12)^2)+(($W$41+$X$41/12)^2))+Y40+(Z40/12)-(0.75/12))-ROUNDDOWN((2*SQRT((($U$41+$V$41/12)^2)+(($W$41+$X$41/12)^2))+Y40+(Z40/12)-(0.75/12)),0))*12,0)=12,ROUNDDOWN(2*SQRT((($U$41+$V$41/12)^2)+(($W$41+$X$41/12)^2))+Y40+(Z40/12)-(0.75/12),0)+1,ROUNDDOWN(2*SQRT((($U$41+$V$41/12)^2)+(($W$41+$X$41/12)^2))+Y40+(Z40/12)-(0.75/12),0))</f>
        <v>16</v>
      </c>
      <c r="R40" s="80">
        <f>IF(ROUNDUP(((2*SQRT((($U$41+$V$41/12)^2)+(($W$41+$X$41/12)^2))+Y40+(Z40/12)-(0.75/12))-ROUNDDOWN((2*SQRT((($U$41+$V$41/12)^2)+(($W$41+$X$41/12)^2))+Y40+(Z40/12)-(0.75/12)),0))*12,0)=12,0,ROUNDUP(((2*SQRT((($U$41+$V$41/12)^2)+(($W$41+$X$41/12)^2))+Y40+(Z40/12)-(0.75/12))-ROUNDDOWN((2*SQRT((($U$41+$V$41/12)^2)+(($W$41+$X$41/12)^2))+Y40+(Z40/12)-(0.75/12)),0))*12,0))</f>
        <v>7</v>
      </c>
      <c r="S40" s="60"/>
      <c r="T40" s="59"/>
      <c r="U40" s="61"/>
      <c r="V40" s="64"/>
      <c r="W40" s="61"/>
      <c r="X40" s="64"/>
      <c r="Y40" s="79">
        <f>IF(CEILING(($B$9+2*(IF(C12&gt;0,C12,B12)/12)-2*($B$22-(2/12))*TAN(RADIANS(22.5))+2/12-ROUNDDOWN($B$9+2*(IF(C12&gt;0,C12,B12)/12)-2*($B$22-(2/12))*TAN(RADIANS(22.5))+2/12,0))*12,0.25)=12,ROUNDDOWN($B$9+2*(IF(C12&gt;0,C12,B12)/12)-2*($B$22-(2/12))*TAN(RADIANS(22.5))+2/12,0)+1,ROUNDDOWN($B$9+2*(IF(C12&gt;0,C12,B12)/12)-2*($B$22-(2/12))*TAN(RADIANS(22.5))+2/12,0))</f>
        <v>9</v>
      </c>
      <c r="Z40" s="87">
        <f>IF(CEILING(($B$9+2*(IF(C12&gt;0,C12,B12)/12)-2*($B$22-(2/12))*TAN(RADIANS(22.5))+2/12-ROUNDDOWN($B$9+2*(IF(C12&gt;0,C12,B12)/12)-2*($B$22-(2/12))*TAN(RADIANS(22.5))+2/12,0))*12,0.25)=12,0,CEILING(($B$9+2*(IF(C12&gt;0,C12,B12)/12)-2*($B$22-(2/12))*TAN(RADIANS(22.5))+2/12-ROUNDDOWN($B$9+2*(IF(C12&gt;0,C12,B12)/12)-2*($B$22-(2/12))*TAN(RADIANS(22.5))+2/12,0))*12,0.25))</f>
        <v>6.75</v>
      </c>
      <c r="AA40" s="61"/>
      <c r="AB40" s="64"/>
      <c r="AC40" s="61"/>
      <c r="AD40" s="62"/>
    </row>
    <row r="41" spans="1:30" ht="12.75" customHeight="1">
      <c r="O41" s="78" t="s">
        <v>64</v>
      </c>
      <c r="P41" s="59" t="s">
        <v>23</v>
      </c>
      <c r="Q41" s="137" t="s">
        <v>24</v>
      </c>
      <c r="R41" s="138"/>
      <c r="S41" s="60">
        <f>ROUNDUP(0.5*(Q40+R40/12+Q42+R42/12)*P40*P42*1.502,0)</f>
        <v>279</v>
      </c>
      <c r="T41" s="59">
        <v>6</v>
      </c>
      <c r="U41" s="79">
        <v>2</v>
      </c>
      <c r="V41" s="80">
        <v>6</v>
      </c>
      <c r="W41" s="79">
        <v>2</v>
      </c>
      <c r="X41" s="80">
        <v>6</v>
      </c>
      <c r="Y41" s="137" t="s">
        <v>24</v>
      </c>
      <c r="Z41" s="138"/>
      <c r="AA41" s="61"/>
      <c r="AB41" s="64"/>
      <c r="AC41" s="79">
        <f>IF((Y42+Z42/12-Y40-Z40/12)/(P42-1)=1,1,IF(CEILING(((Y42+(Z42/12)-Y40-(Z40/12))/(P42-1)-ROUNDDOWN((Y42+(Z42/12)-Y40-(Z40/12))/(P42-1),0))*12,0.125)=12,ROUNDDOWN((Y42+(Z42/12)-Y40-(Z40/12))/(P42-1),0)+1,ROUNDDOWN((Y42+(Z42/12)-Y40-(Z40/12))/(P42-1),0)))</f>
        <v>0</v>
      </c>
      <c r="AD41" s="84">
        <f>IF((Y42+Z42/12-Y40-Z40/12)/(P42-1)=1,0,IF(CEILING(((Y42+(Z42/12)-Y40-(Z40/12))/(P42-1)-ROUNDDOWN((Y42+(Z42/12)-Y40-(Z40/12))/(P42-1),0))*12,0.125)=12,0,CEILING(((Y42+(Z42/12)-Y40-(Z40/12))/(P42-1)-ROUNDDOWN((Y42+(Z42/12)-Y40-(Z40/12))/(P42-1),0))*12,0.125)))</f>
        <v>11.625</v>
      </c>
    </row>
    <row r="42" spans="1:30" ht="12.75" customHeight="1">
      <c r="O42" s="78"/>
      <c r="P42" s="85">
        <f>ROUNDUP((F9-4/12)/(18/12)+1,0)</f>
        <v>5</v>
      </c>
      <c r="Q42" s="79">
        <f>IF(ROUNDUP(((2*SQRT((($U$41+$V$41/12)^2)+(($W$41+$X$41/12)^2))+Y42+(Z42/12)-(0.75/12))-ROUNDDOWN((2*SQRT((($U$41+$V$41/12)^2)+(($W$41+$X$41/12)^2))+Y42+(Z42/12)-(0.75/12)),0))*12,0)=12,ROUNDDOWN(2*SQRT((($U$41+$V$41/12)^2)+(($W$41+$X$41/12)^2))+Y42+(Z42/12)-(0.75/12),0)+1,ROUNDDOWN(2*SQRT((($U$41+$V$41/12)^2)+(($W$41+$X$41/12)^2))+Y42+(Z42/12)-(0.75/12),0))</f>
        <v>20</v>
      </c>
      <c r="R42" s="80">
        <f>IF(ROUNDUP(((2*SQRT((($U$41+$V$41/12)^2)+(($W$41+$X$41/12)^2))+Y42+(Z42/12)-(0.75/12))-ROUNDDOWN((2*SQRT((($U$41+$V$41/12)^2)+(($W$41+$X$41/12)^2))+Y42+(Z42/12)-(0.75/12)),0))*12,0)=12,0,ROUNDUP(((2*SQRT((($U$41+$V$41/12)^2)+(($W$41+$X$41/12)^2))+Y42+(Z42/12)-(0.75/12))-ROUNDDOWN((2*SQRT((($U$41+$V$41/12)^2)+(($W$41+$X$41/12)^2))+Y42+(Z42/12)-(0.75/12)),0))*12,0))</f>
        <v>6</v>
      </c>
      <c r="S42" s="60"/>
      <c r="T42" s="59"/>
      <c r="U42" s="61"/>
      <c r="V42" s="64"/>
      <c r="W42" s="61"/>
      <c r="X42" s="64"/>
      <c r="Y42" s="79">
        <f>IF(CEILING(($B$9+2*(IF(C12&gt;0,C12,B12)/12)+2*TAN(RADIANS(22.5))*($F$9-$B$22-2/12)+2/12-ROUNDDOWN($B$9+2*(IF(C12&gt;0,C12,B12)/12)+2*TAN(RADIANS(22.5))*($F$9-$B$22-2/12)+2/12,0))*12,0.25)=12,ROUNDDOWN($B$9+2*(IF(C12&gt;0,C12,B12)/12)+2*TAN(RADIANS(22.5))*($F$9-$B$22-2/12)+2/12,0)+1,ROUNDDOWN($B$9+2*(IF(C12&gt;0,C12,B12)/12)+2*TAN(RADIANS(22.5))*($F$9-$B$22-2/12)+2/12,0))</f>
        <v>13</v>
      </c>
      <c r="Z42" s="87">
        <f>IF(CEILING(($B$9+2*(IF(C12&gt;0,C12,B12)/12)+2*TAN(RADIANS(22.5))*($F$9-$B$22-2/12)+2/12-ROUNDDOWN($B$9+2*(IF(C12&gt;0,C12,B12)/12)+2*TAN(RADIANS(22.5))*($F$9-$B$22-2/12)+2/12,0))*12,0.25)=12,0,CEILING(($B$9+2*(IF(C12&gt;0,C12,B12)/12)+2*TAN(RADIANS(22.5))*($F$9-$B$22-2/12)+2/12-ROUNDDOWN($B$9+2*(IF(C12&gt;0,C12,B12)/12)+2*TAN(RADIANS(22.5))*($F$9-$B$22-2/12)+2/12,0))*12,0.25))</f>
        <v>5.25</v>
      </c>
      <c r="AA42" s="61"/>
      <c r="AB42" s="64"/>
      <c r="AC42" s="61"/>
      <c r="AD42" s="62"/>
    </row>
    <row r="43" spans="1:30" ht="12.75" customHeight="1">
      <c r="O43" s="78"/>
      <c r="P43" s="85"/>
      <c r="Q43" s="79"/>
      <c r="R43" s="80"/>
      <c r="S43" s="60"/>
      <c r="T43" s="59"/>
      <c r="U43" s="61"/>
      <c r="V43" s="64"/>
      <c r="W43" s="61"/>
      <c r="X43" s="64"/>
      <c r="Y43" s="79"/>
      <c r="Z43" s="87"/>
      <c r="AA43" s="61"/>
      <c r="AB43" s="64"/>
      <c r="AC43" s="61"/>
      <c r="AD43" s="62"/>
    </row>
    <row r="44" spans="1:30" ht="12.75" customHeight="1">
      <c r="A44" s="73"/>
      <c r="B44" s="73"/>
      <c r="C44" s="73"/>
      <c r="D44" s="73"/>
      <c r="O44" s="78"/>
      <c r="P44" s="59">
        <v>4</v>
      </c>
      <c r="Q44" s="79">
        <f>IF(ROUNDUP(($B$20-$B$22*TAN(RADIANS(22.5))-(2/12)-ROUNDDOWN($B$20-$B$22*TAN(RADIANS(22.5))-(2/12),0))*12,0)=12,ROUNDDOWN($B$20-$B$22*TAN(RADIANS(22.5))-(2/12),0)+1,ROUNDDOWN($B$20-$B$22*TAN(RADIANS(22.5))-(2/12),0))</f>
        <v>7</v>
      </c>
      <c r="R44" s="80">
        <f>IF(ROUNDUP(($B$20-$B$22*TAN(RADIANS(22.5))-(2/12)-ROUNDDOWN($B$20-$B$22*TAN(RADIANS(22.5))-(2/12),0))*12,0)=12,0,ROUNDUP(($B$20-$B$22*TAN(RADIANS(22.5))-(2/12)-ROUNDDOWN($B$20-$B$22*TAN(RADIANS(22.5))-(2/12),0))*12,0))</f>
        <v>9</v>
      </c>
      <c r="S44" s="60"/>
      <c r="T44" s="59"/>
      <c r="U44" s="61"/>
      <c r="V44" s="64"/>
      <c r="W44" s="61"/>
      <c r="X44" s="64"/>
      <c r="Y44" s="61"/>
      <c r="Z44" s="64"/>
      <c r="AA44" s="61"/>
      <c r="AB44" s="64"/>
      <c r="AC44" s="61"/>
      <c r="AD44" s="62"/>
    </row>
    <row r="45" spans="1:30" ht="12.75" customHeight="1">
      <c r="A45" s="73"/>
      <c r="B45" s="73"/>
      <c r="C45" s="73"/>
      <c r="D45" s="73"/>
      <c r="O45" s="78" t="s">
        <v>65</v>
      </c>
      <c r="P45" s="59" t="s">
        <v>23</v>
      </c>
      <c r="Q45" s="137" t="s">
        <v>24</v>
      </c>
      <c r="R45" s="138"/>
      <c r="S45" s="60">
        <f>ROUNDUP(0.5*(Q44+R44/12+Q46+R46/12)*P44*P46*1.502,0)</f>
        <v>262</v>
      </c>
      <c r="T45" s="59" t="s">
        <v>25</v>
      </c>
      <c r="U45" s="61"/>
      <c r="V45" s="64"/>
      <c r="W45" s="61"/>
      <c r="X45" s="64"/>
      <c r="Y45" s="61"/>
      <c r="Z45" s="64"/>
      <c r="AA45" s="61"/>
      <c r="AB45" s="64"/>
      <c r="AC45" s="79">
        <f>IF((Q46+R46/12-Q44-R44/12)/(P46-1)=1,1,IF(CEILING(((Q46+(R46/12)-Q44-(R44/12))/(P46-1)-ROUNDDOWN((Q46+(R46/12)-Q44-(R44/12))/(P46-1),0))*12,0.125)=12,ROUNDDOWN(((Q46+(R46/12)-Q44-(R44/12))/(P46-1)),0)+1,ROUNDDOWN(((Q46+(R46/12)-Q44-(R44/12))/(P46-1)),0)))</f>
        <v>0</v>
      </c>
      <c r="AD45" s="84">
        <f>IF((Q46+R46/12-Q44-R44/12)/(P46-1)=1,0,IF(CEILING(((Q46+(R46/12)-Q44-(R44/12))/(P46-1)-ROUNDDOWN((Q46+(R46/12)-Q44-(R44/12))/(P46-1),0))*12,0.125)=12,0,CEILING(((Q46+(R46/12)-Q44-(R44/12))/(P46-1)-ROUNDDOWN((Q46+(R46/12)-Q44-(R44/12))/(P46-1),0))*12,0.125)))</f>
        <v>5.75</v>
      </c>
    </row>
    <row r="46" spans="1:30" ht="12.75" customHeight="1">
      <c r="A46" s="73"/>
      <c r="B46" s="73"/>
      <c r="C46" s="73"/>
      <c r="D46" s="73"/>
      <c r="O46" s="78"/>
      <c r="P46" s="85">
        <f>P42</f>
        <v>5</v>
      </c>
      <c r="Q46" s="79">
        <f>IF(ROUNDUP(($B$20-$B$22*TAN(RADIANS(22.5))+$F$9*TAN(RADIANS(22.5))-(4/12)-ROUNDDOWN($B$20-$B$22*TAN(RADIANS(22.5))+$F$9*TAN(RADIANS(22.5))-(4/12),0))*12,0)=12,ROUNDDOWN($B$20-$B$22*TAN(RADIANS(22.5))+$F$9*TAN(RADIANS(22.5))-(4/12),0)+1,ROUNDDOWN($B$20-$B$22*TAN(RADIANS(22.5))+$F$9*TAN(RADIANS(22.5))-(4/12),0))</f>
        <v>9</v>
      </c>
      <c r="R46" s="80">
        <f>IF(ROUNDUP(($B$20-$B$22*TAN(RADIANS(22.5))+$F$9*TAN(RADIANS(22.5))-(4/12)-ROUNDDOWN($B$20-$B$22*TAN(RADIANS(22.5))+$F$9*TAN(RADIANS(22.5))-(4/12),0))*12,0)=12,0,ROUNDUP(($B$20-$B$22*TAN(RADIANS(22.5))+$F$9*TAN(RADIANS(22.5))-(4/12)-ROUNDDOWN($B$20-$B$22*TAN(RADIANS(22.5))+$F$9*TAN(RADIANS(22.5))-(4/12),0))*12,0))</f>
        <v>8</v>
      </c>
      <c r="S46" s="60"/>
      <c r="T46" s="59"/>
      <c r="U46" s="61"/>
      <c r="V46" s="64"/>
      <c r="W46" s="61"/>
      <c r="X46" s="64"/>
      <c r="Y46" s="61"/>
      <c r="Z46" s="64"/>
      <c r="AA46" s="61"/>
      <c r="AB46" s="64"/>
      <c r="AC46" s="61"/>
      <c r="AD46" s="62"/>
    </row>
    <row r="47" spans="1:30" ht="12.75" customHeight="1">
      <c r="O47" s="78"/>
      <c r="P47" s="85"/>
      <c r="Q47" s="79"/>
      <c r="R47" s="80"/>
      <c r="S47" s="60"/>
      <c r="T47" s="59"/>
      <c r="U47" s="61"/>
      <c r="V47" s="64"/>
      <c r="W47" s="61"/>
      <c r="X47" s="64"/>
      <c r="Y47" s="61"/>
      <c r="Z47" s="64"/>
      <c r="AA47" s="61"/>
      <c r="AB47" s="64"/>
      <c r="AC47" s="61"/>
      <c r="AD47" s="62"/>
    </row>
    <row r="48" spans="1:30" ht="12.75" customHeight="1">
      <c r="O48" s="78"/>
      <c r="P48" s="59">
        <v>3</v>
      </c>
      <c r="Q48" s="79">
        <f>IF(ROUNDUP(((2*SQRT((($U$49+$V$49/12)^2)+(($W$49+$X$49/12)^2))+Y48+(Z48/12)-(0.75/12))-ROUNDDOWN((2*SQRT((($U$49+$V$49/12)^2)+(($W$49+$X$49/12)^2))+Y48+(Z48/12)-(0.75/12)),0))*12,0)=12,ROUNDDOWN(2*SQRT((($U$49+$V$49/12)^2)+(($W$49+$X$49/12)^2))+Y48+(Z48/12)-(0.75/12),0)+1,ROUNDDOWN(2*SQRT((($U$49+$V$49/12)^2)+(($W$49+$X$49/12)^2))+Y48+(Z48/12)-(0.75/12),0))</f>
        <v>16</v>
      </c>
      <c r="R48" s="80">
        <f>IF(ROUNDUP(((2*SQRT((($U$49+$V$49/12)^2)+(($W$49+$X$49/12)^2))+Y48+(Z48/12)-(0.75/12))-ROUNDDOWN((2*SQRT((($U$49+$V$49/12)^2)+(($W$49+$X$49/12)^2))+Y48+(Z48/12)-(0.75/12)),0))*12,0)=12,0,ROUNDUP(((2*SQRT((($U$49+$V$49/12)^2)+(($W$49+$X$49/12)^2))+Y48+(Z48/12)-(0.75/12))-ROUNDDOWN((2*SQRT((($U$49+$V$49/12)^2)+(($W$49+$X$49/12)^2))+Y48+(Z48/12)-(0.75/12)),0))*12,0))</f>
        <v>7</v>
      </c>
      <c r="S48" s="60"/>
      <c r="T48" s="59"/>
      <c r="U48" s="61"/>
      <c r="V48" s="64"/>
      <c r="W48" s="61"/>
      <c r="X48" s="64"/>
      <c r="Y48" s="79">
        <f>Y40</f>
        <v>9</v>
      </c>
      <c r="Z48" s="87">
        <f>Z40</f>
        <v>6.75</v>
      </c>
      <c r="AA48" s="61"/>
      <c r="AB48" s="64"/>
      <c r="AC48" s="61"/>
      <c r="AD48" s="62"/>
    </row>
    <row r="49" spans="1:30" ht="12.75" customHeight="1">
      <c r="O49" s="78" t="s">
        <v>66</v>
      </c>
      <c r="P49" s="59" t="s">
        <v>23</v>
      </c>
      <c r="Q49" s="137" t="s">
        <v>24</v>
      </c>
      <c r="R49" s="138"/>
      <c r="S49" s="60">
        <f>ROUNDUP(0.5*(Q48+R48/12+Q50+R50/12)*P48*P50*1.502,0)</f>
        <v>154</v>
      </c>
      <c r="T49" s="59">
        <v>6</v>
      </c>
      <c r="U49" s="79">
        <v>2</v>
      </c>
      <c r="V49" s="80">
        <v>6</v>
      </c>
      <c r="W49" s="79">
        <v>2</v>
      </c>
      <c r="X49" s="80">
        <v>6</v>
      </c>
      <c r="Y49" s="137" t="s">
        <v>24</v>
      </c>
      <c r="Z49" s="138"/>
      <c r="AA49" s="61"/>
      <c r="AB49" s="64"/>
      <c r="AC49" s="79">
        <f>IF((Y50+Z50/12-Y48-Z48/12)/(P50-1)=1,1,IF(CEILING(((Y50+(Z50/12)-Y48-(Z48/12))/(P50-1)-ROUNDDOWN((Y50+(Z50/12)-Y48-(Z48/12))/(P50-1),0))*12,0.125)=12,ROUNDDOWN((Y50+(Z50/12)-Y48-(Z48/12))/(P50-1),0)+1,ROUNDDOWN((Y50+(Z50/12)-Y48-(Z48/12))/(P50-1),0)))</f>
        <v>0</v>
      </c>
      <c r="AD49" s="84">
        <f>IF((Y50+Z50/12-Y48-Z48/12)/(P50-1)=1,0,IF(CEILING(((Y50+(Z50/12)-Y48-(Z48/12))/(P50-1)-ROUNDDOWN((Y50+(Z50/12)-Y48-(Z48/12))/(P50-1),0))*12,0.125)=12,0,CEILING(((Y50+(Z50/12)-Y48-(Z48/12))/(P50-1)-ROUNDDOWN((Y50+(Z50/12)-Y48-(Z48/12))/(P50-1),0))*12,0.125)))</f>
        <v>11.75</v>
      </c>
    </row>
    <row r="50" spans="1:30" ht="12.75" customHeight="1">
      <c r="O50" s="78"/>
      <c r="P50" s="59">
        <v>2</v>
      </c>
      <c r="Q50" s="79">
        <f>IF(ROUNDUP(((2*SQRT((($U$49+$V$49/12)^2)+(($W$49+$X$49/12)^2))+Y50+(Z50/12)-(0.75/12))-ROUNDDOWN((2*SQRT((($U$49+$V$49/12)^2)+(($W$49+$X$49/12)^2))+Y50+(Z50/12)-(0.75/12)),0))*12,0)=12,ROUNDDOWN(2*SQRT((($U$49+$V$49/12)^2)+(($W$49+$X$49/12)^2))+Y50+(Z50/12)-(0.75/12),0)+1,ROUNDDOWN(2*SQRT((($U$49+$V$49/12)^2)+(($W$49+$X$49/12)^2))+Y50+(Z50/12)-(0.75/12),0))</f>
        <v>17</v>
      </c>
      <c r="R50" s="80">
        <f>IF(ROUNDUP(((2*SQRT((($U$49+$V$49/12)^2)+(($W$49+$X$49/12)^2))+Y50+(Z50/12)-(0.75/12))-ROUNDDOWN((2*SQRT((($U$49+$V$49/12)^2)+(($W$49+$X$49/12)^2))+Y50+(Z50/12)-(0.75/12)),0))*12,0)=12,0,ROUNDUP(((2*SQRT((($U$49+$V$49/12)^2)+(($W$49+$X$49/12)^2))+Y50+(Z50/12)-(0.75/12))-ROUNDDOWN((2*SQRT((($U$49+$V$49/12)^2)+(($W$49+$X$49/12)^2))+Y50+(Z50/12)-(0.75/12)),0))*12,0))</f>
        <v>7</v>
      </c>
      <c r="S50" s="60"/>
      <c r="T50" s="59"/>
      <c r="U50" s="61"/>
      <c r="V50" s="64"/>
      <c r="W50" s="61"/>
      <c r="X50" s="64"/>
      <c r="Y50" s="79">
        <f>IF(CEILING(($B$9+2*(IF(C12&gt;0,C12,B12)/12)-2*$B$22*TAN(RADIANS(22.5))+(2+8/12)*TAN(RADIANS(22.5))+2/12-ROUNDDOWN($B$9+2*(IF(C12&gt;0,C12,B12)/12)-2*$B$22*TAN(RADIANS(22.5))+(2+8/12)*TAN(RADIANS(22.5))+2/12,0))*12,0.25)=12,ROUNDDOWN($B$9+2*(IF(C12&gt;0,C12,B12)/12)-2*$B$22*TAN(RADIANS(22.5))+(2+8/12)*TAN(RADIANS(22.5))+2/12,0)+1,ROUNDDOWN($B$9+2*(IF(C12&gt;0,C12,B12)/12)-2*$B$22*TAN(RADIANS(22.5))+(2+8/12)*TAN(RADIANS(22.5))+2/12,0))</f>
        <v>10</v>
      </c>
      <c r="Z50" s="87">
        <f>IF(CEILING(($B$9+2*(IF(C12&gt;0,C12,B12)/12)-2*$B$22*TAN(RADIANS(22.5))+(2+8/12)*TAN(RADIANS(22.5))+2/12-ROUNDDOWN($B$9+2*(IF(C12&gt;0,C12,B12)/12)-2*$B$22*TAN(RADIANS(22.5))+(2+8/12)*TAN(RADIANS(22.5))+2/12,0))*12,0.25)=12,0,CEILING(($B$9+2*(IF(C12&gt;0,C12,B12)/12)-2*$B$22*TAN(RADIANS(22.5))+(2+8/12)*TAN(RADIANS(22.5))+2/12-ROUNDDOWN($B$9+2*(IF(C12&gt;0,C12,B12)/12)-2*$B$22*TAN(RADIANS(22.5))+(2+8/12)*TAN(RADIANS(22.5))+2/12,0))*12,0.25))</f>
        <v>6.5</v>
      </c>
      <c r="AA50" s="61"/>
      <c r="AB50" s="64"/>
      <c r="AC50" s="61"/>
      <c r="AD50" s="62"/>
    </row>
    <row r="51" spans="1:30" ht="12.75" customHeight="1">
      <c r="O51" s="78"/>
      <c r="P51" s="59"/>
      <c r="Q51" s="79"/>
      <c r="R51" s="80"/>
      <c r="S51" s="60"/>
      <c r="T51" s="59"/>
      <c r="U51" s="61"/>
      <c r="V51" s="64"/>
      <c r="W51" s="61"/>
      <c r="X51" s="64"/>
      <c r="Y51" s="79"/>
      <c r="Z51" s="87"/>
      <c r="AA51" s="61"/>
      <c r="AB51" s="64"/>
      <c r="AC51" s="61"/>
      <c r="AD51" s="62"/>
    </row>
    <row r="52" spans="1:30" ht="12.75" customHeight="1">
      <c r="O52" s="78"/>
      <c r="P52" s="59">
        <v>6</v>
      </c>
      <c r="Q52" s="79">
        <f>Q44</f>
        <v>7</v>
      </c>
      <c r="R52" s="80">
        <f>R44</f>
        <v>9</v>
      </c>
      <c r="S52" s="60"/>
      <c r="T52" s="59"/>
      <c r="U52" s="61"/>
      <c r="V52" s="64"/>
      <c r="W52" s="61"/>
      <c r="X52" s="64"/>
      <c r="Y52" s="61"/>
      <c r="Z52" s="64"/>
      <c r="AA52" s="61"/>
      <c r="AB52" s="64"/>
      <c r="AC52" s="61"/>
      <c r="AD52" s="62"/>
    </row>
    <row r="53" spans="1:30" ht="12.75" customHeight="1">
      <c r="O53" s="78" t="s">
        <v>67</v>
      </c>
      <c r="P53" s="59" t="s">
        <v>23</v>
      </c>
      <c r="Q53" s="137" t="s">
        <v>24</v>
      </c>
      <c r="R53" s="138"/>
      <c r="S53" s="60">
        <f>ROUNDUP(0.5*(Q52+R52/12+Q54+R54/12)*P52*P54*1.502,0)</f>
        <v>144</v>
      </c>
      <c r="T53" s="59" t="s">
        <v>25</v>
      </c>
      <c r="U53" s="61"/>
      <c r="V53" s="64"/>
      <c r="W53" s="61"/>
      <c r="X53" s="64"/>
      <c r="Y53" s="61"/>
      <c r="Z53" s="64"/>
      <c r="AA53" s="61"/>
      <c r="AB53" s="64"/>
      <c r="AC53" s="79">
        <f>IF((Q54+R54/12-Q52-R52/12)/(P54-1)=1,1,IF(CEILING(((Q54+(R54/12)-Q52-(R52/12))/(P54-1)-ROUNDDOWN((Q54+(R54/12)-Q52-(R52/12))/(P54-1),0))*12,0.125)=12,ROUNDDOWN(((Q54+(R54/12)-Q52-(R52/12))/(P54-1)),0)+1,ROUNDDOWN(((Q54+(R54/12)-Q52-(R52/12))/(P54-1)),0)))</f>
        <v>0</v>
      </c>
      <c r="AD53" s="84">
        <f>IF((Q54+R54/12-Q52-R52/12)/(P54-1)=1,0,IF(CEILING(((Q54+(R54/12)-Q52-(R52/12))/(P54-1)-ROUNDDOWN((Q54+(R54/12)-Q52-(R52/12))/(P54-1),0))*12,0.125)=12,0,CEILING(((Q54+(R54/12)-Q52-(R52/12))/(P54-1)-ROUNDDOWN((Q54+(R54/12)-Q52-(R52/12))/(P54-1),0))*12,0.125)))</f>
        <v>5</v>
      </c>
    </row>
    <row r="54" spans="1:30" ht="12.75" customHeight="1">
      <c r="A54" s="1" t="s">
        <v>135</v>
      </c>
      <c r="B54" s="1"/>
      <c r="C54" s="1"/>
      <c r="D54" s="1"/>
      <c r="E54" s="1"/>
      <c r="O54" s="78"/>
      <c r="P54" s="59">
        <v>2</v>
      </c>
      <c r="Q54" s="79">
        <f>IF(ROUNDUP(($B$20-$B$22*TAN(RADIANS(22.5))+1.5*TAN(RADIANS(22.5))-(4/12)-ROUNDDOWN($B$20-$B$22*TAN(RADIANS(22.5))+1.5*TAN(RADIANS(22.5))-(4/12),0))*12,0)=12,ROUNDDOWN($B$20-$B$22*TAN(RADIANS(22.5))+1.5*TAN(RADIANS(22.5))-(4/12),0)+1,ROUNDDOWN($B$20-$B$22*TAN(RADIANS(22.5))+1.5*TAN(RADIANS(22.5))-(4/12),0))</f>
        <v>8</v>
      </c>
      <c r="R54" s="80">
        <f>IF(ROUNDUP(($B$20-$B$22*TAN(RADIANS(22.5))+1.5*TAN(RADIANS(22.5))-(4/12)-ROUNDDOWN($B$20-$B$22*TAN(RADIANS(22.5))+1.5*TAN(RADIANS(22.5))-(4/12),0))*12,0)=12,0,ROUNDUP(($B$20-$B$22*TAN(RADIANS(22.5))+1.5*TAN(RADIANS(22.5))-(4/12)-ROUNDDOWN($B$20-$B$22*TAN(RADIANS(22.5))+1.5*TAN(RADIANS(22.5))-(4/12),0))*12,0))</f>
        <v>2</v>
      </c>
      <c r="S54" s="60"/>
      <c r="T54" s="59"/>
      <c r="U54" s="61"/>
      <c r="V54" s="64"/>
      <c r="W54" s="61"/>
      <c r="X54" s="64"/>
      <c r="Y54" s="61"/>
      <c r="Z54" s="64"/>
      <c r="AA54" s="61"/>
      <c r="AB54" s="64"/>
      <c r="AC54" s="61"/>
      <c r="AD54" s="62"/>
    </row>
    <row r="55" spans="1:30" ht="12.75" customHeight="1">
      <c r="A55" s="1" t="s">
        <v>99</v>
      </c>
      <c r="B55" s="1"/>
      <c r="C55" s="41" t="s">
        <v>103</v>
      </c>
      <c r="D55" s="40"/>
      <c r="E55" s="1"/>
      <c r="O55" s="78"/>
      <c r="P55" s="59"/>
      <c r="Q55" s="61"/>
      <c r="R55" s="64"/>
      <c r="S55" s="60"/>
      <c r="T55" s="59"/>
      <c r="U55" s="61"/>
      <c r="V55" s="64"/>
      <c r="W55" s="61"/>
      <c r="X55" s="64"/>
      <c r="Y55" s="61"/>
      <c r="Z55" s="64"/>
      <c r="AA55" s="61"/>
      <c r="AB55" s="64"/>
      <c r="AC55" s="61"/>
      <c r="AD55" s="62"/>
    </row>
    <row r="56" spans="1:30" ht="12.75" customHeight="1">
      <c r="A56" s="40" t="s">
        <v>100</v>
      </c>
      <c r="B56" s="40" t="s">
        <v>101</v>
      </c>
      <c r="C56" s="42" t="s">
        <v>104</v>
      </c>
      <c r="D56" s="41" t="s">
        <v>105</v>
      </c>
      <c r="E56" s="1"/>
      <c r="O56" s="143" t="s">
        <v>68</v>
      </c>
      <c r="P56" s="144"/>
      <c r="Q56" s="144"/>
      <c r="R56" s="144"/>
      <c r="S56" s="144"/>
      <c r="T56" s="144"/>
      <c r="U56" s="144"/>
      <c r="V56" s="144"/>
      <c r="W56" s="144"/>
      <c r="X56" s="144"/>
      <c r="Y56" s="144"/>
      <c r="Z56" s="144"/>
      <c r="AA56" s="144"/>
      <c r="AB56" s="144"/>
      <c r="AC56" s="144"/>
      <c r="AD56" s="145"/>
    </row>
    <row r="57" spans="1:30" ht="12.75" customHeight="1">
      <c r="A57" s="1"/>
      <c r="B57" t="s">
        <v>102</v>
      </c>
      <c r="C57" s="1"/>
      <c r="D57" s="1"/>
      <c r="E57" s="1"/>
      <c r="O57" s="78" t="s">
        <v>69</v>
      </c>
      <c r="P57" s="59">
        <f>ROUNDUP(((B17-B10-(IF(C13&gt;0,C13,B13)/12)-(IF(C14&gt;0,C14,B14)/12)-(4/12))/(18/12))+1,0)*2</f>
        <v>4</v>
      </c>
      <c r="Q57" s="79">
        <f>Q38</f>
        <v>10</v>
      </c>
      <c r="R57" s="80">
        <f>R38</f>
        <v>2</v>
      </c>
      <c r="S57" s="60">
        <f>ROUNDUP((Q57+R57/12)*P57*1.043,0)</f>
        <v>43</v>
      </c>
      <c r="T57" s="59" t="s">
        <v>25</v>
      </c>
      <c r="U57" s="61"/>
      <c r="V57" s="64"/>
      <c r="W57" s="61"/>
      <c r="X57" s="64"/>
      <c r="Y57" s="61"/>
      <c r="Z57" s="64"/>
      <c r="AA57" s="61"/>
      <c r="AB57" s="64"/>
      <c r="AC57" s="61"/>
      <c r="AD57" s="62"/>
    </row>
    <row r="58" spans="1:30" ht="25.5" customHeight="1">
      <c r="A58" s="40">
        <v>3</v>
      </c>
      <c r="B58" s="42">
        <v>0.376</v>
      </c>
      <c r="C58" s="43">
        <v>15</v>
      </c>
      <c r="D58" s="43">
        <v>17</v>
      </c>
      <c r="E58" s="1" t="s">
        <v>140</v>
      </c>
      <c r="O58" s="78" t="s">
        <v>70</v>
      </c>
      <c r="P58" s="59">
        <f>ROUNDUP((B9+2*(IF($C$12&gt;0,$C$12,$B$12)/12)-(4/12))+1,0)</f>
        <v>12</v>
      </c>
      <c r="Q58" s="79">
        <v>3</v>
      </c>
      <c r="R58" s="80">
        <v>9</v>
      </c>
      <c r="S58" s="60">
        <f>ROUNDUP((Q58+R58/12)*P58*1.043,0)</f>
        <v>47</v>
      </c>
      <c r="T58" s="95" t="s">
        <v>154</v>
      </c>
      <c r="U58" s="79">
        <f>IF(ROUNDUP(((B17-B10-(IF(C13&gt;0,C13,B13)/12)-(IF(C14&gt;0,C14,B14)/12)-(4/12))-ROUNDDOWN((B17-B10-(IF(C13&gt;0,C13,B13)/12)-(IF(C14&gt;0,C14,B14)/12)-(4/12)),0))*12,0)=12,ROUNDDOWN((B17-B10-(IF(C13&gt;0,C13,B13)/12)-(IF(C14&gt;0,C14,B14)/12)-(4/12)),0)+1,ROUNDDOWN((B17-B10-(IF(C13&gt;0,C13,B13)/12)-(IF(C14&gt;0,C14,B14)/12)-(4/12)),0))</f>
        <v>1</v>
      </c>
      <c r="V58" s="80">
        <f>IF(ROUNDUP(((B17-B10-(IF(C13&gt;0,C13,B13)/12)-(IF(C14&gt;0,C14,B14)/12)-(4/12))-ROUNDDOWN((B17-B10-(IF(C13&gt;0,C13,B13)/12)-(IF(C14&gt;0,C14,B14)/12)-(4/12)),0))*12,0)=12,0,ROUNDUP(((B17-B10-(IF(C13&gt;0,C13,B13)/12)-(IF(C14&gt;0,C14,B14)/12)-(4/12))-ROUNDDOWN((B17-B10-(IF(C13&gt;0,C13,B13)/12)-(IF(C14&gt;0,C14,B14)/12)-(4/12)),0))*12,0))</f>
        <v>2</v>
      </c>
      <c r="W58" s="79">
        <f>IF(ROUNDUP((B23-(4/12)-ROUNDDOWN(B23-(4/12),0))*12,0)=12,ROUNDDOWN(B23-(4/12),0)+1,ROUNDDOWN(B23-(4/12),0))</f>
        <v>0</v>
      </c>
      <c r="X58" s="80">
        <f>IF(ROUNDUP((B23-(4/12)-ROUNDDOWN(B23-(4/12),0))*12,0)=12,0,ROUNDUP((B23-(4/12)-ROUNDDOWN(B23-(4/12),0))*12,0))</f>
        <v>8</v>
      </c>
      <c r="Y58" s="61"/>
      <c r="Z58" s="64"/>
      <c r="AA58" s="61"/>
      <c r="AB58" s="64"/>
      <c r="AC58" s="61"/>
      <c r="AD58" s="62"/>
    </row>
    <row r="59" spans="1:30" ht="12.75" customHeight="1">
      <c r="A59" s="40">
        <v>4</v>
      </c>
      <c r="B59" s="42">
        <v>0.66800000000000004</v>
      </c>
      <c r="C59" s="43">
        <v>19</v>
      </c>
      <c r="D59" s="40">
        <v>23</v>
      </c>
      <c r="E59" s="1" t="s">
        <v>141</v>
      </c>
      <c r="O59" s="78" t="s">
        <v>155</v>
      </c>
      <c r="P59" s="59">
        <f>P58</f>
        <v>12</v>
      </c>
      <c r="Q59" s="79">
        <v>1</v>
      </c>
      <c r="R59" s="80">
        <v>5</v>
      </c>
      <c r="S59" s="97">
        <f>ROUNDUP((Q59+R59/12)*P59*1.043,0)</f>
        <v>18</v>
      </c>
      <c r="T59" s="59"/>
      <c r="U59" s="79">
        <v>0</v>
      </c>
      <c r="V59" s="80">
        <v>11</v>
      </c>
      <c r="W59" s="79"/>
      <c r="X59" s="80"/>
      <c r="Y59" s="79"/>
      <c r="Z59" s="80"/>
      <c r="AA59" s="61"/>
      <c r="AB59" s="64"/>
      <c r="AC59" s="61"/>
      <c r="AD59" s="62"/>
    </row>
    <row r="60" spans="1:30" ht="12.75" customHeight="1">
      <c r="A60" s="40">
        <v>5</v>
      </c>
      <c r="B60" s="42">
        <v>1.0429999999999999</v>
      </c>
      <c r="C60" s="43">
        <v>24</v>
      </c>
      <c r="D60" s="40">
        <v>29</v>
      </c>
      <c r="E60" s="1" t="s">
        <v>142</v>
      </c>
      <c r="O60" s="78"/>
      <c r="P60" s="59"/>
      <c r="Q60" s="61"/>
      <c r="R60" s="64"/>
      <c r="S60" s="60"/>
      <c r="T60" s="59"/>
      <c r="U60" s="61"/>
      <c r="V60" s="64"/>
      <c r="W60" s="61"/>
      <c r="X60" s="64"/>
      <c r="Y60" s="61"/>
      <c r="Z60" s="64"/>
      <c r="AA60" s="61"/>
      <c r="AB60" s="64"/>
      <c r="AC60" s="61"/>
      <c r="AD60" s="62"/>
    </row>
    <row r="61" spans="1:30" ht="12.75" customHeight="1">
      <c r="A61" s="40">
        <v>6</v>
      </c>
      <c r="B61" s="42">
        <v>1.502</v>
      </c>
      <c r="C61" s="43">
        <v>29</v>
      </c>
      <c r="D61" s="40">
        <v>43</v>
      </c>
      <c r="E61" s="1" t="s">
        <v>143</v>
      </c>
      <c r="O61" s="101" t="s">
        <v>138</v>
      </c>
      <c r="P61" s="102"/>
      <c r="Q61" s="102"/>
      <c r="R61" s="103"/>
      <c r="S61" s="60">
        <f>'646-1.15 LT Type B'!S79</f>
        <v>1720.3146666666667</v>
      </c>
      <c r="T61" s="137" t="s">
        <v>152</v>
      </c>
      <c r="U61" s="144"/>
      <c r="V61" s="144"/>
      <c r="W61" s="144"/>
      <c r="X61" s="138"/>
      <c r="Y61" s="61"/>
      <c r="Z61" s="64"/>
      <c r="AA61" s="61"/>
      <c r="AB61" s="64"/>
      <c r="AC61" s="61"/>
      <c r="AD61" s="62"/>
    </row>
    <row r="62" spans="1:30" ht="12.75" customHeight="1">
      <c r="A62" s="40">
        <v>7</v>
      </c>
      <c r="B62" s="42">
        <v>2.044</v>
      </c>
      <c r="C62" s="43">
        <v>33</v>
      </c>
      <c r="D62" s="40">
        <v>50</v>
      </c>
      <c r="E62" s="1" t="s">
        <v>144</v>
      </c>
      <c r="O62" s="101" t="s">
        <v>139</v>
      </c>
      <c r="P62" s="102"/>
      <c r="Q62" s="102"/>
      <c r="R62" s="103"/>
      <c r="S62" s="13">
        <f>SUM(S10:S29)+SUM(S31:S55)+SUM(S57:S58)</f>
        <v>2041.354</v>
      </c>
      <c r="T62" s="10"/>
      <c r="U62" s="16"/>
      <c r="V62" s="19"/>
      <c r="W62" s="16"/>
      <c r="X62" s="19"/>
      <c r="Y62" s="16"/>
      <c r="Z62" s="19"/>
      <c r="AA62" s="16"/>
      <c r="AB62" s="19"/>
      <c r="AC62" s="16"/>
      <c r="AD62" s="17"/>
    </row>
    <row r="63" spans="1:30" ht="12.75" customHeight="1" thickBot="1">
      <c r="A63" s="40">
        <v>8</v>
      </c>
      <c r="B63" s="42">
        <v>2.67</v>
      </c>
      <c r="C63" s="43">
        <v>38</v>
      </c>
      <c r="D63" s="40">
        <v>57</v>
      </c>
      <c r="E63" s="1" t="s">
        <v>145</v>
      </c>
      <c r="O63" s="104" t="s">
        <v>97</v>
      </c>
      <c r="P63" s="105"/>
      <c r="Q63" s="105"/>
      <c r="R63" s="106"/>
      <c r="S63" s="29">
        <f>ROUNDDOWN(SUM(S61:S62),0)</f>
        <v>3761</v>
      </c>
      <c r="T63" s="28"/>
      <c r="U63" s="6"/>
      <c r="V63" s="7"/>
      <c r="W63" s="6"/>
      <c r="X63" s="7"/>
      <c r="Y63" s="6"/>
      <c r="Z63" s="7"/>
      <c r="AA63" s="6"/>
      <c r="AB63" s="7"/>
      <c r="AC63" s="6"/>
      <c r="AD63" s="30"/>
    </row>
    <row r="64" spans="1:30" ht="12.75" customHeight="1">
      <c r="A64" s="40">
        <v>9</v>
      </c>
      <c r="B64" s="42">
        <v>3.4</v>
      </c>
      <c r="C64" s="43">
        <v>47</v>
      </c>
      <c r="D64" s="40">
        <v>70</v>
      </c>
      <c r="E64" s="1" t="s">
        <v>146</v>
      </c>
    </row>
    <row r="65" spans="19:24" ht="12.75" customHeight="1">
      <c r="S65" s="99"/>
      <c r="T65" s="100"/>
      <c r="U65" s="100"/>
      <c r="V65" s="100"/>
      <c r="W65" s="100"/>
      <c r="X65" s="100"/>
    </row>
    <row r="66" spans="19:24" ht="12.75" customHeight="1">
      <c r="S66" s="98"/>
    </row>
  </sheetData>
  <mergeCells count="29">
    <mergeCell ref="C23:D23"/>
    <mergeCell ref="O5:AD5"/>
    <mergeCell ref="O6:O8"/>
    <mergeCell ref="P6:P8"/>
    <mergeCell ref="Q6:R8"/>
    <mergeCell ref="S6:S8"/>
    <mergeCell ref="T6:T8"/>
    <mergeCell ref="U6:AB7"/>
    <mergeCell ref="AC6:AD8"/>
    <mergeCell ref="U8:V8"/>
    <mergeCell ref="W8:X8"/>
    <mergeCell ref="Q49:R49"/>
    <mergeCell ref="Y49:Z49"/>
    <mergeCell ref="Y8:Z8"/>
    <mergeCell ref="AA8:AB8"/>
    <mergeCell ref="O9:AD9"/>
    <mergeCell ref="Q11:R11"/>
    <mergeCell ref="Q19:R19"/>
    <mergeCell ref="A25:D27"/>
    <mergeCell ref="O30:AD30"/>
    <mergeCell ref="Q41:R41"/>
    <mergeCell ref="Y41:Z41"/>
    <mergeCell ref="Q45:R45"/>
    <mergeCell ref="Q53:R53"/>
    <mergeCell ref="O56:AD56"/>
    <mergeCell ref="O61:R61"/>
    <mergeCell ref="O62:R62"/>
    <mergeCell ref="O63:R63"/>
    <mergeCell ref="T61:X61"/>
  </mergeCells>
  <conditionalFormatting sqref="A25:D27">
    <cfRule type="containsText" dxfId="3" priority="2" operator="containsText" text="The rebar shown cannot be fabricated with this wall thickness. Change dimension or investigate alternative reinfocing shapes.">
      <formula>NOT(ISERROR(SEARCH("The rebar shown cannot be fabricated with this wall thickness. Change dimension or investigate alternative reinfocing shapes.",A25)))</formula>
    </cfRule>
  </conditionalFormatting>
  <conditionalFormatting sqref="C23:D23">
    <cfRule type="containsText" dxfId="2" priority="1" operator="containsText" text="NG, See Note Below.">
      <formula>NOT(ISERROR(SEARCH("NG, See Note Below.",C23)))</formula>
    </cfRule>
  </conditionalFormatting>
  <pageMargins left="0.75" right="0.75" top="1" bottom="1" header="0.5" footer="0.5"/>
  <pageSetup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AD79"/>
  <sheetViews>
    <sheetView zoomScale="55" zoomScaleNormal="55" workbookViewId="0">
      <selection activeCell="J97" sqref="J97"/>
    </sheetView>
  </sheetViews>
  <sheetFormatPr defaultColWidth="9.140625" defaultRowHeight="12.75" customHeight="1"/>
  <cols>
    <col min="1" max="1" width="9.140625" style="1"/>
    <col min="2" max="2" width="9.7109375" style="1" bestFit="1" customWidth="1"/>
    <col min="3" max="13" width="9.140625" style="1"/>
    <col min="14" max="14" width="4.140625" style="1" customWidth="1"/>
    <col min="15" max="15" width="7.42578125" style="31" customWidth="1"/>
    <col min="16" max="16" width="9.28515625" style="31" customWidth="1"/>
    <col min="17" max="17" width="6.7109375" style="31" customWidth="1"/>
    <col min="18" max="18" width="8.7109375" style="31" customWidth="1"/>
    <col min="19" max="19" width="9.28515625" style="31" customWidth="1"/>
    <col min="20" max="20" width="10.7109375" style="31" customWidth="1"/>
    <col min="21" max="21" width="6.7109375" style="31" customWidth="1"/>
    <col min="22" max="22" width="8.7109375" style="31" customWidth="1"/>
    <col min="23" max="23" width="6.7109375" style="31" customWidth="1"/>
    <col min="24" max="24" width="8.7109375" style="31" customWidth="1"/>
    <col min="25" max="25" width="6.7109375" style="31" customWidth="1"/>
    <col min="26" max="26" width="8.7109375" style="31" customWidth="1"/>
    <col min="27" max="27" width="6.7109375" style="31" customWidth="1"/>
    <col min="28" max="28" width="8.7109375" style="31" customWidth="1"/>
    <col min="29" max="29" width="6.7109375" style="31" customWidth="1"/>
    <col min="30" max="30" width="8.7109375" style="1" customWidth="1"/>
    <col min="31" max="16384" width="9.140625" style="1"/>
  </cols>
  <sheetData>
    <row r="1" spans="1:30" ht="12.75" customHeight="1">
      <c r="A1" s="38" t="s">
        <v>92</v>
      </c>
      <c r="B1" s="39"/>
      <c r="C1" s="39"/>
      <c r="D1" s="39"/>
      <c r="E1" s="39"/>
      <c r="F1" s="39"/>
      <c r="G1" s="39"/>
      <c r="H1" s="39"/>
    </row>
    <row r="2" spans="1:30" ht="12.75" customHeight="1">
      <c r="A2" s="38" t="s">
        <v>93</v>
      </c>
      <c r="B2" s="39"/>
      <c r="C2" s="39"/>
      <c r="D2" s="39"/>
      <c r="E2" s="39"/>
      <c r="F2" s="39"/>
      <c r="G2" s="39"/>
      <c r="H2" s="39"/>
    </row>
    <row r="3" spans="1:30" ht="12.75" customHeight="1">
      <c r="A3" s="38" t="s">
        <v>96</v>
      </c>
      <c r="B3" s="39"/>
      <c r="C3" s="39"/>
      <c r="D3" s="39"/>
      <c r="E3" s="39"/>
      <c r="F3" s="39"/>
      <c r="G3" s="39"/>
      <c r="H3" s="39"/>
    </row>
    <row r="4" spans="1:30" ht="12.75" customHeight="1" thickBot="1">
      <c r="A4" s="39" t="s">
        <v>94</v>
      </c>
      <c r="B4" s="39"/>
      <c r="C4" s="39"/>
      <c r="D4" s="39"/>
      <c r="E4" s="39"/>
      <c r="F4" s="39"/>
      <c r="G4" s="39"/>
      <c r="H4" s="39"/>
    </row>
    <row r="5" spans="1:30" ht="12.75" customHeight="1" thickBot="1">
      <c r="A5" s="3" t="s">
        <v>71</v>
      </c>
      <c r="I5" s="90"/>
      <c r="J5" s="90"/>
      <c r="K5" s="90"/>
      <c r="L5" s="90"/>
      <c r="M5" s="77" t="s">
        <v>134</v>
      </c>
      <c r="O5" s="107" t="s">
        <v>137</v>
      </c>
      <c r="P5" s="108"/>
      <c r="Q5" s="108"/>
      <c r="R5" s="108"/>
      <c r="S5" s="108"/>
      <c r="T5" s="108"/>
      <c r="U5" s="108"/>
      <c r="V5" s="108"/>
      <c r="W5" s="108"/>
      <c r="X5" s="108"/>
      <c r="Y5" s="108"/>
      <c r="Z5" s="108"/>
      <c r="AA5" s="108"/>
      <c r="AB5" s="108"/>
      <c r="AC5" s="108"/>
      <c r="AD5" s="109"/>
    </row>
    <row r="6" spans="1:30" ht="12.75" customHeight="1">
      <c r="A6" s="2" t="s">
        <v>1</v>
      </c>
      <c r="O6" s="158" t="s">
        <v>2</v>
      </c>
      <c r="P6" s="161" t="s">
        <v>3</v>
      </c>
      <c r="Q6" s="161" t="s">
        <v>4</v>
      </c>
      <c r="R6" s="161"/>
      <c r="S6" s="162" t="s">
        <v>5</v>
      </c>
      <c r="T6" s="165" t="s">
        <v>6</v>
      </c>
      <c r="U6" s="168" t="s">
        <v>7</v>
      </c>
      <c r="V6" s="169"/>
      <c r="W6" s="169"/>
      <c r="X6" s="169"/>
      <c r="Y6" s="169"/>
      <c r="Z6" s="169"/>
      <c r="AA6" s="169"/>
      <c r="AB6" s="170"/>
      <c r="AC6" s="161" t="s">
        <v>8</v>
      </c>
      <c r="AD6" s="174"/>
    </row>
    <row r="7" spans="1:30" ht="12.75" customHeight="1">
      <c r="O7" s="159"/>
      <c r="P7" s="152"/>
      <c r="Q7" s="152"/>
      <c r="R7" s="152"/>
      <c r="S7" s="163"/>
      <c r="T7" s="166"/>
      <c r="U7" s="171"/>
      <c r="V7" s="172"/>
      <c r="W7" s="172"/>
      <c r="X7" s="172"/>
      <c r="Y7" s="172"/>
      <c r="Z7" s="172"/>
      <c r="AA7" s="172"/>
      <c r="AB7" s="173"/>
      <c r="AC7" s="152"/>
      <c r="AD7" s="153"/>
    </row>
    <row r="8" spans="1:30" ht="12.75" customHeight="1" thickBot="1">
      <c r="A8" s="3" t="s">
        <v>9</v>
      </c>
      <c r="E8" s="3" t="s">
        <v>10</v>
      </c>
      <c r="O8" s="160"/>
      <c r="P8" s="150"/>
      <c r="Q8" s="150"/>
      <c r="R8" s="150"/>
      <c r="S8" s="164"/>
      <c r="T8" s="167"/>
      <c r="U8" s="150" t="s">
        <v>11</v>
      </c>
      <c r="V8" s="150"/>
      <c r="W8" s="150" t="s">
        <v>12</v>
      </c>
      <c r="X8" s="150"/>
      <c r="Y8" s="150" t="s">
        <v>13</v>
      </c>
      <c r="Z8" s="150"/>
      <c r="AA8" s="150" t="s">
        <v>14</v>
      </c>
      <c r="AB8" s="150"/>
      <c r="AC8" s="150"/>
      <c r="AD8" s="175"/>
    </row>
    <row r="9" spans="1:30" ht="12.75" customHeight="1">
      <c r="A9" s="4" t="s">
        <v>15</v>
      </c>
      <c r="B9" s="5">
        <v>9</v>
      </c>
      <c r="E9" s="4" t="s">
        <v>16</v>
      </c>
      <c r="F9" s="5">
        <v>4.75</v>
      </c>
      <c r="O9" s="146" t="s">
        <v>17</v>
      </c>
      <c r="P9" s="147"/>
      <c r="Q9" s="147"/>
      <c r="R9" s="147"/>
      <c r="S9" s="147"/>
      <c r="T9" s="147"/>
      <c r="U9" s="147"/>
      <c r="V9" s="147"/>
      <c r="W9" s="147"/>
      <c r="X9" s="147"/>
      <c r="Y9" s="147"/>
      <c r="Z9" s="147"/>
      <c r="AA9" s="147"/>
      <c r="AB9" s="147"/>
      <c r="AC9" s="147"/>
      <c r="AD9" s="148"/>
    </row>
    <row r="10" spans="1:30" ht="12.75" customHeight="1">
      <c r="A10" s="4" t="s">
        <v>18</v>
      </c>
      <c r="B10" s="5">
        <v>4</v>
      </c>
      <c r="E10" s="4" t="s">
        <v>19</v>
      </c>
      <c r="F10" s="5">
        <v>1.5</v>
      </c>
      <c r="O10" s="32"/>
      <c r="P10" s="33">
        <v>1</v>
      </c>
      <c r="Q10" s="11">
        <f>IF((B18-(2/12)-ROUNDDOWN(B18-(2/12),0))*12=12,ROUNDDOWN(B18-(2/12),0)+1,ROUNDDOWN(B18-(2/12),0))</f>
        <v>3</v>
      </c>
      <c r="R10" s="12">
        <f>IF((B18-(2/12)-ROUNDDOWN(B18-(2/12),0))*12=12,0,(B18-(2/12)-ROUNDDOWN(B18-(2/12),0))*12)</f>
        <v>10.000000000000002</v>
      </c>
      <c r="S10" s="13"/>
      <c r="T10" s="10"/>
      <c r="U10" s="16"/>
      <c r="V10" s="19"/>
      <c r="W10" s="14"/>
      <c r="X10" s="15"/>
      <c r="Y10" s="14"/>
      <c r="Z10" s="15"/>
      <c r="AA10" s="14"/>
      <c r="AB10" s="15"/>
      <c r="AC10" s="16"/>
      <c r="AD10" s="17"/>
    </row>
    <row r="11" spans="1:30" ht="12.75" customHeight="1">
      <c r="B11" s="8" t="s">
        <v>20</v>
      </c>
      <c r="C11" s="88" t="s">
        <v>21</v>
      </c>
      <c r="E11" s="4" t="s">
        <v>22</v>
      </c>
      <c r="F11" s="5">
        <v>2.5</v>
      </c>
      <c r="O11" s="9" t="str">
        <f>IF(F16=5,"X501","X601")</f>
        <v>X501</v>
      </c>
      <c r="P11" s="10" t="s">
        <v>23</v>
      </c>
      <c r="Q11" s="149" t="s">
        <v>24</v>
      </c>
      <c r="R11" s="103"/>
      <c r="S11" s="13">
        <f>ROUNDUP(IF(F16=5,0.5*(Q12+R12/12+Q10+R10/12)*P10*P12*1.043,0.5*(Q12+R12/12+Q10+R10/12)*P10*P12*1.502),0)</f>
        <v>32</v>
      </c>
      <c r="T11" s="10" t="s">
        <v>25</v>
      </c>
      <c r="U11" s="14"/>
      <c r="V11" s="15"/>
      <c r="W11" s="14"/>
      <c r="X11" s="15"/>
      <c r="Y11" s="14"/>
      <c r="Z11" s="15"/>
      <c r="AA11" s="14"/>
      <c r="AB11" s="15"/>
      <c r="AC11" s="11">
        <f>IF((Q12+R12/12-Q10-R10/12)/(P12-1)=1,1,IF(CEILING(((Q12+(R12/12)-Q10-(R10/12))/(P12-1)-ROUNDDOWN((Q12+(R12/12)-Q10-(R10/12))/(P12-1),0))*12,0.125)=12,ROUNDDOWN(((Q12+(R12/12)-Q10-(R10/12))/(P12-1)),0)+1,ROUNDDOWN(((Q12+(R12/12)-Q10-(R10/12))/(P12-1)),0)))</f>
        <v>0</v>
      </c>
      <c r="AD11" s="20">
        <f>IF((Q12+R12/12-Q10-R10/12)/(P12-1)=1,0,IF(CEILING(((Q12+(R12/12)-Q10-(R10/12))/(P12-1)-ROUNDDOWN((Q12+(R12/12)-Q10-(R10/12))/(P12-1),0))*12,0.125)=12,0,CEILING(((Q12+(R12/12)-Q10-(R10/12))/(P12-1)-ROUNDDOWN((Q12+(R12/12)-Q10-(R10/12))/(P12-1),0))*12,0.125)))</f>
        <v>6</v>
      </c>
    </row>
    <row r="12" spans="1:30" ht="12.75" customHeight="1">
      <c r="A12" s="4" t="s">
        <v>26</v>
      </c>
      <c r="B12" s="18" t="str">
        <f>IF($B$9=8,8,IF($B$9=10,10,IF($B$9&gt;=12,12,"Error")))</f>
        <v>Error</v>
      </c>
      <c r="C12" s="89">
        <v>9</v>
      </c>
      <c r="O12" s="9"/>
      <c r="P12" s="22">
        <f>ROUNDUP(((B20-(4/12))/(F23/12))+1,0)</f>
        <v>6</v>
      </c>
      <c r="Q12" s="11">
        <f>IF((B17-(2/12)-ROUNDDOWN(B17-(2/12),0))*12=12,ROUNDDOWN(B17-(2/12),0)+1,ROUNDDOWN(B17-(2/12),0))</f>
        <v>6</v>
      </c>
      <c r="R12" s="12">
        <f>IF((B17-(2/12)-ROUNDDOWN(B17-(2/12),0))*12=12,0,(B17-(2/12)-ROUNDDOWN(B17-(2/12),0))*12)</f>
        <v>3.9999999999999964</v>
      </c>
      <c r="S12" s="13"/>
      <c r="T12" s="10"/>
      <c r="U12" s="14"/>
      <c r="V12" s="15"/>
      <c r="W12" s="14"/>
      <c r="X12" s="15"/>
      <c r="Y12" s="14"/>
      <c r="Z12" s="15"/>
      <c r="AA12" s="14"/>
      <c r="AB12" s="15"/>
      <c r="AC12" s="16"/>
      <c r="AD12" s="23"/>
    </row>
    <row r="13" spans="1:30" ht="12.75" customHeight="1">
      <c r="A13" s="4" t="s">
        <v>27</v>
      </c>
      <c r="B13" s="18" t="str">
        <f>IF($B$9=8,8,IF($B$9=10,10,IF($B$9&gt;=12,12,"Error")))</f>
        <v>Error</v>
      </c>
      <c r="C13" s="89">
        <v>9</v>
      </c>
      <c r="E13" s="3" t="s">
        <v>28</v>
      </c>
      <c r="O13" s="9"/>
      <c r="P13" s="22"/>
      <c r="Q13" s="11"/>
      <c r="R13" s="12"/>
      <c r="S13" s="13"/>
      <c r="T13" s="10"/>
      <c r="U13" s="14"/>
      <c r="V13" s="15"/>
      <c r="W13" s="14"/>
      <c r="X13" s="15"/>
      <c r="Y13" s="14"/>
      <c r="Z13" s="15"/>
      <c r="AA13" s="14"/>
      <c r="AB13" s="15"/>
      <c r="AC13" s="16"/>
      <c r="AD13" s="23"/>
    </row>
    <row r="14" spans="1:30" ht="12.75" customHeight="1">
      <c r="A14" s="4" t="s">
        <v>29</v>
      </c>
      <c r="B14" s="18" t="str">
        <f>IF($B$9=8,8,IF($B$9=10,10,IF($B$9&gt;=12,12,"Error")))</f>
        <v>Error</v>
      </c>
      <c r="C14" s="89">
        <v>9</v>
      </c>
      <c r="E14" s="4" t="s">
        <v>30</v>
      </c>
      <c r="F14" s="21">
        <v>5</v>
      </c>
      <c r="O14" s="9" t="str">
        <f>IF(F16=5,"X502","X602")</f>
        <v>X502</v>
      </c>
      <c r="P14" s="10">
        <v>2</v>
      </c>
      <c r="Q14" s="11">
        <f>Q12</f>
        <v>6</v>
      </c>
      <c r="R14" s="12">
        <f>R12</f>
        <v>3.9999999999999964</v>
      </c>
      <c r="S14" s="13">
        <f>ROUNDUP(IF(F16=5,(Q14+R14/12)*P14*1.043,(Q14+R14/12)*P14*1.502),0)</f>
        <v>14</v>
      </c>
      <c r="T14" s="10" t="s">
        <v>25</v>
      </c>
      <c r="U14" s="14"/>
      <c r="V14" s="15"/>
      <c r="W14" s="14"/>
      <c r="X14" s="15"/>
      <c r="Y14" s="14"/>
      <c r="Z14" s="15"/>
      <c r="AA14" s="14"/>
      <c r="AB14" s="15"/>
      <c r="AC14" s="16"/>
      <c r="AD14" s="23"/>
    </row>
    <row r="15" spans="1:30" ht="12.75" customHeight="1">
      <c r="E15" s="4" t="s">
        <v>31</v>
      </c>
      <c r="F15" s="21">
        <v>5</v>
      </c>
      <c r="O15" s="9"/>
      <c r="P15" s="10"/>
      <c r="Q15" s="11"/>
      <c r="R15" s="12"/>
      <c r="S15" s="13"/>
      <c r="T15" s="10"/>
      <c r="U15" s="14"/>
      <c r="V15" s="15"/>
      <c r="W15" s="14"/>
      <c r="X15" s="15"/>
      <c r="Y15" s="14"/>
      <c r="Z15" s="15"/>
      <c r="AA15" s="14"/>
      <c r="AB15" s="15"/>
      <c r="AC15" s="16"/>
      <c r="AD15" s="23"/>
    </row>
    <row r="16" spans="1:30" ht="12.75" customHeight="1">
      <c r="A16" s="3" t="s">
        <v>32</v>
      </c>
      <c r="E16" s="4" t="s">
        <v>33</v>
      </c>
      <c r="F16" s="21">
        <v>5</v>
      </c>
      <c r="O16" s="9"/>
      <c r="P16" s="10"/>
      <c r="Q16" s="11"/>
      <c r="R16" s="12"/>
      <c r="S16" s="10"/>
      <c r="T16" s="10"/>
      <c r="U16" s="16"/>
      <c r="V16" s="19"/>
      <c r="W16" s="16"/>
      <c r="X16" s="19"/>
      <c r="Y16" s="16"/>
      <c r="Z16" s="19"/>
      <c r="AA16" s="16"/>
      <c r="AB16" s="19"/>
      <c r="AC16" s="16"/>
      <c r="AD16" s="17"/>
    </row>
    <row r="17" spans="1:30" ht="12.75" customHeight="1">
      <c r="A17" s="4" t="s">
        <v>34</v>
      </c>
      <c r="B17" s="5">
        <v>6.5</v>
      </c>
      <c r="C17" s="2"/>
      <c r="E17" s="4" t="s">
        <v>35</v>
      </c>
      <c r="F17" s="21">
        <v>5</v>
      </c>
      <c r="O17" s="9" t="str">
        <f>IF(F16=5,"X503","X603")</f>
        <v>X503</v>
      </c>
      <c r="P17" s="10">
        <f>ROUNDUP(((B21-(4/12))/(F23/12))+1,0)</f>
        <v>8</v>
      </c>
      <c r="Q17" s="11">
        <f>Q12</f>
        <v>6</v>
      </c>
      <c r="R17" s="12">
        <f>R12</f>
        <v>3.9999999999999964</v>
      </c>
      <c r="S17" s="13">
        <f>ROUNDUP(IF(F19=5,(Q17+R17/12)*P17*1.043,(Q17+R17/12)*P17*1.502),0)</f>
        <v>77</v>
      </c>
      <c r="T17" s="10" t="s">
        <v>25</v>
      </c>
      <c r="U17" s="16"/>
      <c r="V17" s="19"/>
      <c r="W17" s="16"/>
      <c r="X17" s="19"/>
      <c r="Y17" s="16"/>
      <c r="Z17" s="19"/>
      <c r="AA17" s="16"/>
      <c r="AB17" s="19"/>
      <c r="AC17" s="11"/>
      <c r="AD17" s="20"/>
    </row>
    <row r="18" spans="1:30" ht="12.75" customHeight="1">
      <c r="A18" s="4" t="s">
        <v>37</v>
      </c>
      <c r="B18" s="5">
        <v>4</v>
      </c>
      <c r="C18" s="91" t="s">
        <v>147</v>
      </c>
      <c r="E18" s="4" t="s">
        <v>38</v>
      </c>
      <c r="F18" s="24">
        <f>F15</f>
        <v>5</v>
      </c>
      <c r="O18" s="9"/>
      <c r="P18" s="22"/>
      <c r="Q18" s="11"/>
      <c r="R18" s="12"/>
      <c r="S18" s="10"/>
      <c r="T18" s="10"/>
      <c r="U18" s="16"/>
      <c r="V18" s="19"/>
      <c r="W18" s="16"/>
      <c r="X18" s="19"/>
      <c r="Y18" s="16"/>
      <c r="Z18" s="19"/>
      <c r="AA18" s="16"/>
      <c r="AB18" s="19"/>
      <c r="AC18" s="16"/>
      <c r="AD18" s="17"/>
    </row>
    <row r="19" spans="1:30" ht="12.75" customHeight="1">
      <c r="A19" s="4" t="s">
        <v>39</v>
      </c>
      <c r="B19" s="5">
        <v>6.5</v>
      </c>
      <c r="C19" s="91" t="s">
        <v>148</v>
      </c>
      <c r="O19" s="9"/>
      <c r="P19" s="22"/>
      <c r="Q19" s="11"/>
      <c r="R19" s="12"/>
      <c r="S19" s="10"/>
      <c r="T19" s="10"/>
      <c r="U19" s="16"/>
      <c r="V19" s="19"/>
      <c r="W19" s="16"/>
      <c r="X19" s="19"/>
      <c r="Y19" s="16"/>
      <c r="Z19" s="19"/>
      <c r="AA19" s="16"/>
      <c r="AB19" s="19"/>
      <c r="AC19" s="16"/>
      <c r="AD19" s="17"/>
    </row>
    <row r="20" spans="1:30" ht="12.75" customHeight="1">
      <c r="A20" s="4" t="s">
        <v>42</v>
      </c>
      <c r="B20" s="5">
        <f>7+1/12</f>
        <v>7.083333333333333</v>
      </c>
      <c r="C20" s="91" t="s">
        <v>147</v>
      </c>
      <c r="E20" s="3" t="s">
        <v>43</v>
      </c>
      <c r="O20" s="9" t="str">
        <f>VLOOKUP(F17,'Rebar Data'!A2:D12,4)</f>
        <v>Y501</v>
      </c>
      <c r="P20" s="10">
        <f>ROUNDUP((B20-(4/12))/(F24/12),0)+ROUNDUP((B21-(4/12))/(F24/12),0)+4</f>
        <v>16</v>
      </c>
      <c r="Q20" s="11">
        <f>IF((U20+V20/12+W20+X20/12-(VLOOKUP(F17,'Rebar Data'!A2:C12,3)/12)-ROUNDDOWN(U20+V20/12+W20+X20/12-(VLOOKUP(F17,'Rebar Data'!A2:C12,3)/12),0))*12=12,ROUNDDOWN(U20+V20/12+W20+X20/12-(VLOOKUP(F17,'Rebar Data'!A2:C12,3)/12),0)+1,ROUNDDOWN(U20+V20/12+W20+X20/12-(VLOOKUP(F17,'Rebar Data'!A2:C12,3)/12),0))</f>
        <v>4</v>
      </c>
      <c r="R20" s="12">
        <f>ROUNDDOWN((U20+V20/12+W20+X20/12-(VLOOKUP(F17,'Rebar Data'!A2:C12,3)/12)-ROUNDDOWN(U20+V20/12+W20+X20/12-(VLOOKUP(F17,'Rebar Data'!A2:C12,3)/12),0))*12,0)</f>
        <v>4</v>
      </c>
      <c r="S20" s="13">
        <f>(Q20+(R20/12))*P20*VLOOKUP(F17,'Rebar Data'!A2:E12,5)</f>
        <v>72.314666666666653</v>
      </c>
      <c r="T20" s="10">
        <v>1</v>
      </c>
      <c r="U20" s="11">
        <f>IF(VLOOKUP(F17,'Rebar Data'!A2:B12,2)&gt;=36,3,IF(VLOOKUP(F17,'Rebar Data'!A2:B12,2)&gt;=24,2,IF(VLOOKUP(F17,'Rebar Data'!A2:B12,2)&gt;=12,1,0)))</f>
        <v>0</v>
      </c>
      <c r="V20" s="12">
        <f>IF(VLOOKUP(F17,'Rebar Data'!A2:B12,2)&gt;=36,VLOOKUP(F17,'Rebar Data'!A2:B12,2)-36,IF(VLOOKUP(F17,'Rebar Data'!A2:B12,2)&gt;=24,VLOOKUP(F17,'Rebar Data'!A2:B12,2)-24,IF(VLOOKUP(F17,'Rebar Data'!A2:B12,2)&gt;=12,VLOOKUP(F17,'Rebar Data'!A2:B12,2)-12,VLOOKUP(F17,'Rebar Data'!A2:B12,2))))</f>
        <v>10</v>
      </c>
      <c r="W20" s="11">
        <f>IF((F10+B24-(3/12)-ROUNDDOWN(F10+B24-(3/12),0))*12=12,ROUNDDOWN(F10+B24-(3/12),0)+1,ROUNDDOWN(F10+B24-(3/12),0))</f>
        <v>3</v>
      </c>
      <c r="X20" s="12">
        <f>IF((F10+B24-(3/12)-ROUNDDOWN(F10+B24-(3/12),0))*12=12,0,(F10+B24-(3/12)-ROUNDDOWN(F10+B24-(3/12),0))*12)</f>
        <v>7.9999999999999982</v>
      </c>
      <c r="Y20" s="11"/>
      <c r="Z20" s="12"/>
      <c r="AA20" s="11"/>
      <c r="AB20" s="12"/>
      <c r="AC20" s="16"/>
      <c r="AD20" s="23"/>
    </row>
    <row r="21" spans="1:30" ht="12.75" customHeight="1">
      <c r="A21" s="4" t="s">
        <v>44</v>
      </c>
      <c r="B21" s="5">
        <v>10</v>
      </c>
      <c r="C21" s="91" t="s">
        <v>148</v>
      </c>
      <c r="E21" s="4" t="s">
        <v>46</v>
      </c>
      <c r="F21" s="25">
        <v>18</v>
      </c>
      <c r="O21" s="9"/>
      <c r="P21" s="10"/>
      <c r="Q21" s="16"/>
      <c r="R21" s="19"/>
      <c r="S21" s="13"/>
      <c r="T21" s="10"/>
      <c r="U21" s="14"/>
      <c r="V21" s="15"/>
      <c r="W21" s="14"/>
      <c r="X21" s="15"/>
      <c r="Y21" s="14"/>
      <c r="Z21" s="15"/>
      <c r="AA21" s="14"/>
      <c r="AB21" s="15"/>
      <c r="AC21" s="16"/>
      <c r="AD21" s="23"/>
    </row>
    <row r="22" spans="1:30" ht="12.75" customHeight="1">
      <c r="A22" s="4" t="s">
        <v>48</v>
      </c>
      <c r="B22" s="5">
        <f>1+8/12</f>
        <v>1.6666666666666665</v>
      </c>
      <c r="E22" s="4" t="s">
        <v>49</v>
      </c>
      <c r="F22" s="25">
        <v>18</v>
      </c>
      <c r="O22" s="9"/>
      <c r="P22" s="10">
        <v>1</v>
      </c>
      <c r="Q22" s="11">
        <f>Q10</f>
        <v>3</v>
      </c>
      <c r="R22" s="12">
        <f>R10</f>
        <v>10.000000000000002</v>
      </c>
      <c r="S22" s="13"/>
      <c r="T22" s="10"/>
      <c r="U22" s="16"/>
      <c r="V22" s="19"/>
      <c r="W22" s="14"/>
      <c r="X22" s="15"/>
      <c r="Y22" s="14"/>
      <c r="Z22" s="15"/>
      <c r="AA22" s="14"/>
      <c r="AB22" s="15"/>
      <c r="AC22" s="16"/>
      <c r="AD22" s="23"/>
    </row>
    <row r="23" spans="1:30" ht="12.75" customHeight="1">
      <c r="A23" s="4" t="s">
        <v>50</v>
      </c>
      <c r="B23" s="5">
        <v>1</v>
      </c>
      <c r="C23" s="176" t="str">
        <f>IF(AND(B23&lt;=1.25,B17&gt;=10.5),"NG, See Note Below."," ")</f>
        <v xml:space="preserve"> </v>
      </c>
      <c r="D23" s="176"/>
      <c r="E23" s="4" t="s">
        <v>51</v>
      </c>
      <c r="F23" s="25">
        <v>18</v>
      </c>
      <c r="O23" s="9" t="s">
        <v>36</v>
      </c>
      <c r="P23" s="10" t="s">
        <v>23</v>
      </c>
      <c r="Q23" s="149" t="s">
        <v>24</v>
      </c>
      <c r="R23" s="103"/>
      <c r="S23" s="13">
        <f>ROUNDUP(0.5*(Q24+R24/12+Q22+R22/12)*P22*P24*1.043,0)</f>
        <v>32</v>
      </c>
      <c r="T23" s="10" t="s">
        <v>25</v>
      </c>
      <c r="U23" s="14"/>
      <c r="V23" s="15"/>
      <c r="W23" s="14"/>
      <c r="X23" s="15"/>
      <c r="Y23" s="14"/>
      <c r="Z23" s="15"/>
      <c r="AA23" s="14"/>
      <c r="AB23" s="15"/>
      <c r="AC23" s="11">
        <f>IF((Q24+R24/12-Q22-R22/12)/(P24-1)=1,1,IF(CEILING(((Q24+(R24/12)-Q22-(R22/12))/(P24-1)-ROUNDDOWN((Q24+(R24/12)-Q22-(R22/12))/(P24-1),0))*12,0.125)=12,ROUNDDOWN(((Q24+(R24/12)-Q22-(R22/12))/(P24-1)),0)+1,ROUNDDOWN(((Q24+(R24/12)-Q22-(R22/12))/(P24-1)),0)))</f>
        <v>0</v>
      </c>
      <c r="AD23" s="20">
        <f>IF((Q24+R24/12-Q22-R22/12)/(P24-1)=1,0,IF(CEILING(((Q24+(R24/12)-Q22-(R22/12))/(P24-1)-ROUNDDOWN((Q24+(R24/12)-Q22-(R22/12))/(P24-1),0))*12,0.125)=12,0,CEILING(((Q24+(R24/12)-Q22-(R22/12))/(P24-1)-ROUNDDOWN((Q24+(R24/12)-Q22-(R22/12))/(P24-1),0))*12,0.125)))</f>
        <v>6</v>
      </c>
    </row>
    <row r="24" spans="1:30" ht="12.75" customHeight="1">
      <c r="A24" s="4" t="s">
        <v>53</v>
      </c>
      <c r="B24" s="58">
        <f>2+5/12</f>
        <v>2.4166666666666665</v>
      </c>
      <c r="E24" s="4" t="s">
        <v>54</v>
      </c>
      <c r="F24" s="25">
        <v>18</v>
      </c>
      <c r="O24" s="9"/>
      <c r="P24" s="22">
        <f>ROUNDUP(((B20-(4/12))/(18/12))+1,0)</f>
        <v>6</v>
      </c>
      <c r="Q24" s="11">
        <f>Q12</f>
        <v>6</v>
      </c>
      <c r="R24" s="12">
        <f>R12</f>
        <v>3.9999999999999964</v>
      </c>
      <c r="S24" s="13"/>
      <c r="T24" s="10"/>
      <c r="U24" s="14"/>
      <c r="V24" s="15"/>
      <c r="W24" s="14"/>
      <c r="X24" s="15"/>
      <c r="Y24" s="14"/>
      <c r="Z24" s="15"/>
      <c r="AA24" s="14"/>
      <c r="AB24" s="15"/>
      <c r="AC24" s="16"/>
      <c r="AD24" s="23"/>
    </row>
    <row r="25" spans="1:30" ht="12.75" customHeight="1">
      <c r="A25" s="4" t="s">
        <v>149</v>
      </c>
      <c r="B25" s="34">
        <v>0</v>
      </c>
      <c r="C25" s="92" t="s">
        <v>150</v>
      </c>
      <c r="E25" s="4" t="s">
        <v>56</v>
      </c>
      <c r="F25" s="26">
        <f>F22</f>
        <v>18</v>
      </c>
      <c r="G25" s="1" t="s">
        <v>57</v>
      </c>
      <c r="O25" s="9"/>
      <c r="P25" s="22"/>
      <c r="Q25" s="11"/>
      <c r="R25" s="12"/>
      <c r="S25" s="13"/>
      <c r="T25" s="10"/>
      <c r="U25" s="14"/>
      <c r="V25" s="15"/>
      <c r="W25" s="14"/>
      <c r="X25" s="15"/>
      <c r="Y25" s="14"/>
      <c r="Z25" s="15"/>
      <c r="AA25" s="14"/>
      <c r="AB25" s="15"/>
      <c r="AC25" s="16"/>
      <c r="AD25" s="23"/>
    </row>
    <row r="26" spans="1:30" ht="12.75" customHeight="1">
      <c r="B26" s="1" t="s">
        <v>151</v>
      </c>
      <c r="O26" s="9" t="s">
        <v>41</v>
      </c>
      <c r="P26" s="10">
        <f>ROUNDUP((((B18-(4/12))/(18/12)))+1,0)*2</f>
        <v>8</v>
      </c>
      <c r="Q26" s="11">
        <f>IF((B20-(4/12)-ROUNDDOWN(B20-(4/12),0))*12=12,ROUNDDOWN(B20-(4/12),0)+1,ROUNDDOWN(B20-(4/12),0))</f>
        <v>6</v>
      </c>
      <c r="R26" s="12">
        <f>IF((B20-(4/12)-ROUNDDOWN(B20-(4/12),0))*12=12,0,(B20-(4/12)-ROUNDDOWN(B20-(4/12),0))*12)</f>
        <v>9</v>
      </c>
      <c r="S26" s="13">
        <f>ROUNDUP((Q26+R26/12)*P26*1.043,0)</f>
        <v>57</v>
      </c>
      <c r="T26" s="10" t="s">
        <v>25</v>
      </c>
      <c r="U26" s="14"/>
      <c r="V26" s="15"/>
      <c r="W26" s="14"/>
      <c r="X26" s="15"/>
      <c r="Y26" s="14"/>
      <c r="Z26" s="15"/>
      <c r="AA26" s="14"/>
      <c r="AB26" s="15"/>
      <c r="AC26" s="16"/>
      <c r="AD26" s="23"/>
    </row>
    <row r="27" spans="1:30" ht="12.75" customHeight="1">
      <c r="A27" s="157" t="str">
        <f>IF(AND(B23&lt;=1.25,B17&gt;=10.5),"The rebar shown cannot be fabricated with this wall thickness. Change dimension or investigate alternative reinfocing shapes."," ")</f>
        <v xml:space="preserve"> </v>
      </c>
      <c r="B27" s="157"/>
      <c r="C27" s="157"/>
      <c r="D27" s="157"/>
      <c r="O27" s="9"/>
      <c r="P27" s="10"/>
      <c r="Q27" s="11"/>
      <c r="R27" s="12"/>
      <c r="S27" s="13"/>
      <c r="T27" s="10"/>
      <c r="U27" s="14"/>
      <c r="V27" s="15"/>
      <c r="W27" s="14"/>
      <c r="X27" s="15"/>
      <c r="Y27" s="14"/>
      <c r="Z27" s="15"/>
      <c r="AA27" s="14"/>
      <c r="AB27" s="15"/>
      <c r="AC27" s="16"/>
      <c r="AD27" s="23"/>
    </row>
    <row r="28" spans="1:30" ht="12.75" customHeight="1">
      <c r="A28" s="157"/>
      <c r="B28" s="157"/>
      <c r="C28" s="157"/>
      <c r="D28" s="157"/>
      <c r="O28" s="9"/>
      <c r="P28" s="59"/>
      <c r="Q28" s="79"/>
      <c r="R28" s="80"/>
      <c r="S28" s="60"/>
      <c r="T28" s="59"/>
      <c r="U28" s="82"/>
      <c r="V28" s="83"/>
      <c r="W28" s="82"/>
      <c r="X28" s="83"/>
      <c r="Y28" s="82"/>
      <c r="Z28" s="83"/>
      <c r="AA28" s="82"/>
      <c r="AB28" s="83"/>
      <c r="AC28" s="61"/>
      <c r="AD28" s="86"/>
    </row>
    <row r="29" spans="1:30" ht="12.75" customHeight="1">
      <c r="A29" s="157"/>
      <c r="B29" s="157"/>
      <c r="C29" s="157"/>
      <c r="D29" s="157"/>
      <c r="E29" s="37"/>
      <c r="O29" s="9" t="s">
        <v>47</v>
      </c>
      <c r="P29" s="10">
        <v>4</v>
      </c>
      <c r="Q29" s="11">
        <v>3</v>
      </c>
      <c r="R29" s="12">
        <v>2</v>
      </c>
      <c r="S29" s="13">
        <f>ROUNDUP((Q29+R29/12)*P29*1.043,0)</f>
        <v>14</v>
      </c>
      <c r="T29" s="10" t="s">
        <v>25</v>
      </c>
      <c r="U29" s="14"/>
      <c r="V29" s="15"/>
      <c r="W29" s="14"/>
      <c r="X29" s="15"/>
      <c r="Y29" s="14"/>
      <c r="Z29" s="15"/>
      <c r="AA29" s="14"/>
      <c r="AB29" s="15"/>
      <c r="AC29" s="11"/>
      <c r="AD29" s="20"/>
    </row>
    <row r="30" spans="1:30" ht="12.75" customHeight="1">
      <c r="O30" s="9"/>
      <c r="P30" s="85"/>
      <c r="Q30" s="79"/>
      <c r="R30" s="80"/>
      <c r="S30" s="60"/>
      <c r="T30" s="59"/>
      <c r="U30" s="82"/>
      <c r="V30" s="83"/>
      <c r="W30" s="82"/>
      <c r="X30" s="83"/>
      <c r="Y30" s="82"/>
      <c r="Z30" s="83"/>
      <c r="AA30" s="82"/>
      <c r="AB30" s="83"/>
      <c r="AC30" s="61"/>
      <c r="AD30" s="62"/>
    </row>
    <row r="31" spans="1:30" ht="12.75" customHeight="1">
      <c r="O31" s="9"/>
      <c r="P31" s="22"/>
      <c r="Q31" s="11"/>
      <c r="R31" s="12"/>
      <c r="S31" s="13"/>
      <c r="T31" s="10"/>
      <c r="U31" s="14"/>
      <c r="V31" s="15"/>
      <c r="W31" s="14"/>
      <c r="X31" s="15"/>
      <c r="Y31" s="14"/>
      <c r="Z31" s="15"/>
      <c r="AA31" s="14"/>
      <c r="AB31" s="15"/>
      <c r="AC31" s="16"/>
      <c r="AD31" s="17"/>
    </row>
    <row r="32" spans="1:30" ht="12.75" customHeight="1">
      <c r="O32" s="9" t="s">
        <v>52</v>
      </c>
      <c r="P32" s="10">
        <f>0.5*(P26+P29)</f>
        <v>6</v>
      </c>
      <c r="Q32" s="11">
        <f>IF(ROUNDUP(((U32*12+V32+W32*12+X32+AA32*12+AB32-1.875)/12-ROUNDDOWN((U32*12+V32+W32*12+X32+AA32*12+AB32-1.875)/12,0))*12,0)=12,ROUNDDOWN((U32*12+V32+W32*12+X32+AA32*12+AB32-1.875)/12,0)+1,ROUNDDOWN((U32*12+V32+W32*12+X32+AA32*12+AB32-1.875)/12,0))</f>
        <v>3</v>
      </c>
      <c r="R32" s="12">
        <f>IF(ROUNDUP(((U32*12+V32+W32*12+X32+AA32*12+AB32-1.875)/12-ROUNDDOWN((U32*12+V32+W32*12+X32+AA32*12+AB32-1.875)/12,0))*12,0)=12,0,ROUNDUP(((U32*12+V32+W32*12+X32+AA32*12+AB32-1.875)/12-ROUNDDOWN((U32*12+V32+W32*12+X32+AA32*12+AB32-1.875)/12,0))*12,0))</f>
        <v>6</v>
      </c>
      <c r="S32" s="13">
        <f>ROUNDUP((Q32+R32/12)*P32*1.043,0)</f>
        <v>22</v>
      </c>
      <c r="T32" s="10">
        <v>2</v>
      </c>
      <c r="U32" s="11">
        <f>IF((B23-(5/12)-ROUNDDOWN(B23-(5/12),0))*12=12,ROUNDDOWN(B23-(5/12),0)+1,ROUNDDOWN(B23-(5/12),0))</f>
        <v>0</v>
      </c>
      <c r="V32" s="12">
        <f>IF((B23-(5/12)-ROUNDDOWN(B23-(5/12),0))*12=12,0,(B23-(5/12)-ROUNDDOWN(B23-(5/12),0))*12)</f>
        <v>6.9999999999999991</v>
      </c>
      <c r="W32" s="11">
        <f>IF(CEILING(($B$23*TAN(RADIANS(22.5+B25/4))-(3/12)-ROUNDDOWN($B$23*TAN(RADIANS(22.5+B25/4))-(3/12),0))*12,0.25)=12,ROUNDDOWN($B$23*TAN(RADIANS(22.5+B25/4))-(3/12),0)+1,ROUNDDOWN($B$23*TAN(RADIANS(22.5+B25/4))-(3/12),0))</f>
        <v>0</v>
      </c>
      <c r="X32" s="27">
        <f>IF(CEILING(($B$23*TAN(RADIANS(22.5+B25/4))-(3/12)-ROUNDDOWN($B$23*TAN(RADIANS(22.5+B25/4))-(3/12),0))*12,0.25)=12,0,CEILING(($B$23*TAN(RADIANS(22.5+B25/4))-(3/12)-ROUNDDOWN($B$23*TAN(RADIANS(22.5+B25/4))-(3/12),0))*12,0.25))</f>
        <v>2</v>
      </c>
      <c r="Y32" s="11">
        <f>IF(CEILING(((AA32+(AB32/12))*SIN(RADIANS(45+B25/2))-ROUNDDOWN((AA32+(AB32/12))*SIN(RADIANS(45+B25/2)),0))*12,0.25)=12,ROUNDDOWN((AA32+(AB32/12))*SIN(RADIANS(45+B25/2)),0)+1,ROUNDDOWN((AA32+(AB32/12))*SIN(RADIANS(45+B25/2)),0))</f>
        <v>2</v>
      </c>
      <c r="Z32" s="27">
        <f>IF(CEILING(((AA32+(AB32/12))*SIN(RADIANS(45+B25/2))-ROUNDDOWN((AA32+(AB32/12))*SIN(RADIANS(45+B25/2)),0))*12,0.25)=12,0,CEILING(((AA32+(AB32/12))*SIN(RADIANS(45+B25/2))-ROUNDDOWN((AA32+(AB32/12))*SIN(RADIANS(45+B25/2)),0))*12,0.25))</f>
        <v>0.25</v>
      </c>
      <c r="AA32" s="11">
        <f>IF(CEILING(($B$23*TAN(RADIANS(22.5+B25/4))+(29/12)-ROUNDDOWN($B$23*TAN(RADIANS(22.5+B25/4))+(29/12),0))*12,0.25)=12,ROUNDDOWN($B$23*TAN(RADIANS(22.5+B25/4))+(29/12),0)+1,ROUNDDOWN($B$23*TAN(RADIANS(22.5+B25/4))+(29/12),0))</f>
        <v>2</v>
      </c>
      <c r="AB32" s="27">
        <f>IF(CEILING(($B$23*TAN(RADIANS(22.5+B25/4))+(29/12)-ROUNDDOWN($B$23*TAN(RADIANS(22.5+B25/4))+(29/12),0))*12,0.25)=12,0,CEILING(($B$23*TAN(RADIANS(22.5+B25/4))+(29/12)-ROUNDDOWN($B$23*TAN(RADIANS(22.5+B25/4))+(29/12),0))*12,0.25))</f>
        <v>10</v>
      </c>
      <c r="AC32" s="16"/>
      <c r="AD32" s="17"/>
    </row>
    <row r="33" spans="15:30" ht="12.75" customHeight="1">
      <c r="O33" s="9" t="s">
        <v>55</v>
      </c>
      <c r="P33" s="10">
        <v>2</v>
      </c>
      <c r="Q33" s="11">
        <f>IF(ROUNDUP((($U$33*12+$V$33+SQRT(($W$33*12+$X$33)^2+($Y$33*12+$Z$33)^2)-0.375)/12-ROUNDDOWN(($U$33*12+$V$33+SQRT(($W$33*12+$X$33)^2+($Y$33*12+$Z$33)^2)-0.375)/12,0))*12,0)=12,ROUNDDOWN(($U$33*12+$V$33+SQRT(($W$33*12+$X$33)^2+($Y$33*12+$Z$33)^2)-0.375)/12,0)+1,ROUNDDOWN(($U$33*12+$V$33+SQRT(($W$33*12+$X$33)^2+($Y$33*12+$Z$33)^2)-0.375)/12,0))</f>
        <v>9</v>
      </c>
      <c r="R33" s="12">
        <f>IF(ROUNDUP((($U$33*12+$V$33+SQRT(($W$33*12+$X$33)^2+($Y$33*12+$Z$33)^2)-0.375)/12-ROUNDDOWN(($U$33*12+$V$33+SQRT(($W$33*12+$X$33)^2+($Y$33*12+$Z$33)^2)-0.375)/12,0))*12,0)=12,0,ROUNDUP((($U$33*12+$V$33+SQRT(($W$33*12+$X$33)^2+($Y$33*12+$Z$33)^2)-0.375)/12-ROUNDDOWN(($U$33*12+$V$33+SQRT(($W$33*12+$X$33)^2+($Y$33*12+$Z$33)^2)-0.375)/12,0))*12,0))</f>
        <v>7</v>
      </c>
      <c r="S33" s="13">
        <f>ROUNDUP((Q33+R33/12)*P33*1.043,0)</f>
        <v>20</v>
      </c>
      <c r="T33" s="10">
        <v>3</v>
      </c>
      <c r="U33" s="11">
        <v>2</v>
      </c>
      <c r="V33" s="12">
        <v>5</v>
      </c>
      <c r="W33" s="11">
        <f>IF((B17-B18-(2/12)-ROUNDDOWN(B17-B18-(2/12),0))*12=12,ROUNDDOWN(B17-B18-(2/12),0)+1,ROUNDDOWN(B17-B18-(2/12),0))</f>
        <v>2</v>
      </c>
      <c r="X33" s="12">
        <f>IF((B17-B18-(2/12)-ROUNDDOWN(B17-B18-(2/12),0))*12=12,0,(B17-B18-(2/12)-ROUNDDOWN(B17-B18-(2/12),0))*12)</f>
        <v>4.0000000000000018</v>
      </c>
      <c r="Y33" s="11">
        <f>Q26</f>
        <v>6</v>
      </c>
      <c r="Z33" s="12">
        <f>R26</f>
        <v>9</v>
      </c>
      <c r="AA33" s="11"/>
      <c r="AB33" s="12"/>
      <c r="AC33" s="16"/>
      <c r="AD33" s="17"/>
    </row>
    <row r="34" spans="15:30" ht="12.75" customHeight="1">
      <c r="O34" s="9" t="s">
        <v>58</v>
      </c>
      <c r="P34" s="10">
        <v>1</v>
      </c>
      <c r="Q34" s="11">
        <f>IF(ROUNDUP((($U$34*12+$V$34+2*($W$34*12+$X$34)+3-1.875)/12-ROUNDDOWN(($U$34*12+$V$34+2*($W$34*12+$X$34)+3-1.875)/12,0))*12,0)=12,ROUNDDOWN(($U$34*12+$V$34+2*($W$34*12+$X$34)+3-1.875)/12,0)+1,ROUNDDOWN(($U$34*12+$V$34+2*($W$34*12+$X$34)+3-1.875)/12,0))</f>
        <v>1</v>
      </c>
      <c r="R34" s="12">
        <f>IF(ROUNDUP((($U$34*12+$V$34+2*($W$34*12+$X$34)+3-1.875)/12-ROUNDDOWN(($U$34*12+$V$34+2*($W$34*12+$X$34)+3-1.875)/12,0))*12,0)=12,0,ROUNDUP((($U$34*12+$V$34+2*($W$34*12+$X$34)+3-1.875)/12-ROUNDDOWN(($U$34*12+$V$34+2*($W$34*12+$X$34)+3-1.875)/12,0))*12,0))</f>
        <v>1</v>
      </c>
      <c r="S34" s="13">
        <f>ROUNDUP((Q34+R34/12)*P34*1.043,0)</f>
        <v>2</v>
      </c>
      <c r="T34" s="10">
        <v>8</v>
      </c>
      <c r="U34" s="11">
        <f>U32</f>
        <v>0</v>
      </c>
      <c r="V34" s="12">
        <f>V32</f>
        <v>6.9999999999999991</v>
      </c>
      <c r="W34" s="11">
        <f>W32</f>
        <v>0</v>
      </c>
      <c r="X34" s="27">
        <f>X32</f>
        <v>2</v>
      </c>
      <c r="Y34" s="11"/>
      <c r="Z34" s="27"/>
      <c r="AA34" s="11"/>
      <c r="AB34" s="27"/>
      <c r="AC34" s="16"/>
      <c r="AD34" s="17"/>
    </row>
    <row r="35" spans="15:30" ht="12.75" customHeight="1">
      <c r="O35" s="9"/>
      <c r="P35" s="10"/>
      <c r="Q35" s="11"/>
      <c r="R35" s="12"/>
      <c r="S35" s="13"/>
      <c r="T35" s="10"/>
      <c r="U35" s="11"/>
      <c r="V35" s="12"/>
      <c r="W35" s="11"/>
      <c r="X35" s="27"/>
      <c r="Y35" s="11"/>
      <c r="Z35" s="27"/>
      <c r="AA35" s="11"/>
      <c r="AB35" s="27"/>
      <c r="AC35" s="16"/>
      <c r="AD35" s="17"/>
    </row>
    <row r="36" spans="15:30" ht="12.75" customHeight="1">
      <c r="O36" s="9"/>
      <c r="P36" s="10"/>
      <c r="Q36" s="11"/>
      <c r="R36" s="12"/>
      <c r="S36" s="10"/>
      <c r="T36" s="10"/>
      <c r="U36" s="16"/>
      <c r="V36" s="19"/>
      <c r="W36" s="16"/>
      <c r="X36" s="19"/>
      <c r="Y36" s="16"/>
      <c r="Z36" s="19"/>
      <c r="AA36" s="16"/>
      <c r="AB36" s="19"/>
      <c r="AC36" s="16"/>
      <c r="AD36" s="17"/>
    </row>
    <row r="37" spans="15:30" ht="12.75" customHeight="1">
      <c r="O37" s="9" t="s">
        <v>72</v>
      </c>
      <c r="P37" s="10">
        <f>ROUNDUP(((B21-(4/12))/(18/12))+1,0)</f>
        <v>8</v>
      </c>
      <c r="Q37" s="11">
        <f>Q12</f>
        <v>6</v>
      </c>
      <c r="R37" s="12">
        <f>R12</f>
        <v>3.9999999999999964</v>
      </c>
      <c r="S37" s="13">
        <f>ROUNDUP(IF(F39=5,(Q37+R37/12)*P37*1.043,(Q37+R37/12)*P37*1.502),0)</f>
        <v>77</v>
      </c>
      <c r="T37" s="10" t="s">
        <v>25</v>
      </c>
      <c r="U37" s="16"/>
      <c r="V37" s="19"/>
      <c r="W37" s="16"/>
      <c r="X37" s="19"/>
      <c r="Y37" s="16"/>
      <c r="Z37" s="19"/>
      <c r="AA37" s="16"/>
      <c r="AB37" s="19"/>
      <c r="AC37" s="11"/>
      <c r="AD37" s="20"/>
    </row>
    <row r="38" spans="15:30" ht="12.75" customHeight="1">
      <c r="O38" s="9"/>
      <c r="P38" s="22"/>
      <c r="S38" s="10"/>
      <c r="T38" s="10"/>
      <c r="U38" s="16"/>
      <c r="V38" s="19"/>
      <c r="W38" s="16"/>
      <c r="X38" s="19"/>
      <c r="Y38" s="16"/>
      <c r="Z38" s="19"/>
      <c r="AA38" s="16"/>
      <c r="AB38" s="19"/>
      <c r="AC38" s="16"/>
      <c r="AD38" s="23"/>
    </row>
    <row r="39" spans="15:30" ht="12.75" customHeight="1">
      <c r="O39" s="9"/>
      <c r="P39" s="22"/>
      <c r="Q39" s="11"/>
      <c r="R39" s="12"/>
      <c r="S39" s="10"/>
      <c r="T39" s="10"/>
      <c r="U39" s="16"/>
      <c r="V39" s="19"/>
      <c r="W39" s="16"/>
      <c r="X39" s="19"/>
      <c r="Y39" s="16"/>
      <c r="Z39" s="19"/>
      <c r="AA39" s="16"/>
      <c r="AB39" s="19"/>
      <c r="AC39" s="16"/>
      <c r="AD39" s="23"/>
    </row>
    <row r="40" spans="15:30" ht="12.75" customHeight="1">
      <c r="O40" s="9" t="s">
        <v>73</v>
      </c>
      <c r="P40" s="10">
        <f>ROUNDUP((((B19-(4/12))/(F22/12)))+1,0)*2</f>
        <v>12</v>
      </c>
      <c r="Q40" s="11">
        <f>IF((B21-(4/12)-ROUNDDOWN(B21-(4/12),0))*12=12,ROUNDDOWN(B21-(4/12),0)+1,ROUNDDOWN(B21-(4/12),0))</f>
        <v>9</v>
      </c>
      <c r="R40" s="12">
        <f>IF((B21-(4/12)-ROUNDDOWN(B21-(4/12),0))*12=12,0,(B21-(4/12)-ROUNDDOWN(B21-(4/12),0))*12)</f>
        <v>7.9999999999999929</v>
      </c>
      <c r="S40" s="13">
        <f>ROUNDUP((Q40+R40/12)*P40*1.043,0)</f>
        <v>121</v>
      </c>
      <c r="T40" s="10" t="s">
        <v>25</v>
      </c>
      <c r="U40" s="16"/>
      <c r="V40" s="19"/>
      <c r="W40" s="16"/>
      <c r="X40" s="19"/>
      <c r="Y40" s="16"/>
      <c r="Z40" s="19"/>
      <c r="AA40" s="16"/>
      <c r="AB40" s="19"/>
      <c r="AC40" s="16"/>
      <c r="AD40" s="23"/>
    </row>
    <row r="41" spans="15:30" ht="12.75" customHeight="1">
      <c r="O41" s="9"/>
      <c r="P41" s="10"/>
      <c r="Q41" s="11"/>
      <c r="R41" s="12"/>
      <c r="S41" s="13"/>
      <c r="T41" s="10"/>
      <c r="U41" s="16"/>
      <c r="V41" s="19"/>
      <c r="W41" s="16"/>
      <c r="X41" s="19"/>
      <c r="Y41" s="16"/>
      <c r="Z41" s="19"/>
      <c r="AA41" s="16"/>
      <c r="AB41" s="19"/>
      <c r="AC41" s="16"/>
      <c r="AD41" s="23"/>
    </row>
    <row r="42" spans="15:30" ht="12.75" customHeight="1">
      <c r="O42" s="9"/>
      <c r="P42" s="10"/>
      <c r="Q42" s="11"/>
      <c r="R42" s="12"/>
      <c r="S42" s="13"/>
      <c r="T42" s="10"/>
      <c r="U42" s="16"/>
      <c r="V42" s="19"/>
      <c r="W42" s="16"/>
      <c r="X42" s="19"/>
      <c r="Y42" s="16"/>
      <c r="Z42" s="19"/>
      <c r="AA42" s="16"/>
      <c r="AB42" s="19"/>
      <c r="AC42" s="16"/>
      <c r="AD42" s="23"/>
    </row>
    <row r="43" spans="15:30" ht="12.75" customHeight="1">
      <c r="O43" s="9"/>
      <c r="P43" s="10"/>
      <c r="Q43" s="11"/>
      <c r="R43" s="12"/>
      <c r="S43" s="13"/>
      <c r="T43" s="10"/>
      <c r="U43" s="16"/>
      <c r="V43" s="19"/>
      <c r="W43" s="16"/>
      <c r="X43" s="19"/>
      <c r="Y43" s="16"/>
      <c r="Z43" s="19"/>
      <c r="AA43" s="16"/>
      <c r="AB43" s="19"/>
      <c r="AC43" s="16"/>
      <c r="AD43" s="23"/>
    </row>
    <row r="44" spans="15:30" ht="12.75" customHeight="1">
      <c r="O44" s="9"/>
      <c r="P44" s="10"/>
      <c r="Q44" s="11"/>
      <c r="R44" s="12"/>
      <c r="S44" s="13"/>
      <c r="T44" s="10"/>
      <c r="U44" s="16"/>
      <c r="V44" s="19"/>
      <c r="W44" s="16"/>
      <c r="X44" s="19"/>
      <c r="Y44" s="16"/>
      <c r="Z44" s="19"/>
      <c r="AA44" s="16"/>
      <c r="AB44" s="19"/>
      <c r="AC44" s="16"/>
      <c r="AD44" s="23"/>
    </row>
    <row r="45" spans="15:30" ht="12.75" customHeight="1">
      <c r="O45" s="9"/>
      <c r="P45" s="10"/>
      <c r="Q45" s="11"/>
      <c r="R45" s="12"/>
      <c r="S45" s="13"/>
      <c r="T45" s="10"/>
      <c r="U45" s="16"/>
      <c r="V45" s="19"/>
      <c r="W45" s="16"/>
      <c r="X45" s="19"/>
      <c r="Y45" s="16"/>
      <c r="Z45" s="19"/>
      <c r="AA45" s="16"/>
      <c r="AB45" s="19"/>
      <c r="AC45" s="16"/>
      <c r="AD45" s="23"/>
    </row>
    <row r="46" spans="15:30" ht="12.75" customHeight="1">
      <c r="O46" s="9"/>
      <c r="P46" s="10"/>
      <c r="Q46" s="11"/>
      <c r="R46" s="12"/>
      <c r="S46" s="13"/>
      <c r="T46" s="10"/>
      <c r="U46" s="16"/>
      <c r="V46" s="19"/>
      <c r="W46" s="16"/>
      <c r="X46" s="19"/>
      <c r="Y46" s="16"/>
      <c r="Z46" s="19"/>
      <c r="AA46" s="16"/>
      <c r="AB46" s="19"/>
      <c r="AC46" s="16"/>
      <c r="AD46" s="23"/>
    </row>
    <row r="47" spans="15:30" ht="12.75" customHeight="1">
      <c r="O47" s="35"/>
      <c r="P47" s="36"/>
      <c r="Q47" s="16"/>
      <c r="R47" s="19"/>
      <c r="S47" s="10"/>
      <c r="T47" s="10"/>
      <c r="U47" s="16"/>
      <c r="V47" s="19"/>
      <c r="W47" s="16"/>
      <c r="X47" s="19"/>
      <c r="Y47" s="16"/>
      <c r="Z47" s="19"/>
      <c r="AA47" s="16"/>
      <c r="AB47" s="19"/>
      <c r="AC47" s="16"/>
      <c r="AD47" s="17"/>
    </row>
    <row r="48" spans="15:30" ht="12.75" customHeight="1">
      <c r="O48" s="151" t="s">
        <v>59</v>
      </c>
      <c r="P48" s="152"/>
      <c r="Q48" s="152"/>
      <c r="R48" s="152"/>
      <c r="S48" s="152"/>
      <c r="T48" s="152"/>
      <c r="U48" s="152"/>
      <c r="V48" s="152"/>
      <c r="W48" s="152"/>
      <c r="X48" s="152"/>
      <c r="Y48" s="152"/>
      <c r="Z48" s="152"/>
      <c r="AA48" s="152"/>
      <c r="AB48" s="152"/>
      <c r="AC48" s="152"/>
      <c r="AD48" s="153"/>
    </row>
    <row r="49" spans="1:30" ht="12.75" customHeight="1">
      <c r="O49" s="9" t="str">
        <f>IF(F14=5,"V501",IF(F14=6, "V601", "V701"))</f>
        <v>V501</v>
      </c>
      <c r="P49" s="10">
        <f>ROUNDUP(((($B$20-$B$22*TAN(RADIANS(22.5+B25/4))-(2/12))/(F21/12))+1),0)+ROUNDUP((($B$9+2*(IF(C12&gt;0,C12,B12)/12)+B21-B22*TAN(RADIANS(22.5+B25/4))-(2/12))/(F21/12)),0)</f>
        <v>20</v>
      </c>
      <c r="Q49" s="11">
        <f>IF((F9-(4/12)-ROUNDDOWN(F9-(4/12),0))*12=12,ROUNDDOWN(F9-(4/12),0)+1,ROUNDDOWN(F9-(4/12),0))</f>
        <v>4</v>
      </c>
      <c r="R49" s="12">
        <f>ROUNDUP(IF((F9-(4/12)-ROUNDDOWN(F9-(4/12),0))*12=12,0,(F9-(4/12)-ROUNDDOWN(F9-(4/12),0))*12),0)</f>
        <v>5</v>
      </c>
      <c r="S49" s="13">
        <f>ROUNDUP(IF(F14=5,(Q49+R49/12)*P49*1.043, IF(F14=6, (Q49+R49/12)*P49*1.502, (Q49+R49/12)*P49*2.044)),0)</f>
        <v>93</v>
      </c>
      <c r="T49" s="10" t="s">
        <v>25</v>
      </c>
      <c r="U49" s="16"/>
      <c r="V49" s="19"/>
      <c r="W49" s="16"/>
      <c r="X49" s="19"/>
      <c r="Y49" s="16"/>
      <c r="Z49" s="19"/>
      <c r="AA49" s="16"/>
      <c r="AB49" s="19"/>
      <c r="AC49" s="16"/>
      <c r="AD49" s="17"/>
    </row>
    <row r="50" spans="1:30" ht="12.75" customHeight="1">
      <c r="O50" s="9" t="str">
        <f>IF(F15=5,"W501",IF(F15=6, "W601", "W701"))</f>
        <v>W501</v>
      </c>
      <c r="P50" s="10">
        <f>ROUNDUP(((($B$20-$B$22*TAN(RADIANS(22.5+B25/4))-(2/12))/(F22/12))+1),0)+ROUNDUP((($B$9+2*(IF(C12&gt;0,C12,B12)/12)+B21-B22*TAN(RADIANS(22.5+B25/4))-(2/12))/(F22/12)),0)</f>
        <v>20</v>
      </c>
      <c r="Q50" s="11">
        <f>Q49</f>
        <v>4</v>
      </c>
      <c r="R50" s="12">
        <f>R49</f>
        <v>5</v>
      </c>
      <c r="S50" s="13">
        <f>ROUNDUP(IF(F15=5,(Q50+R50/12)*P50*1.043, IF(F15=6, (Q50+R50/12)*P50*1.502, (Q50+R50/12)*P50*2.044)),0)</f>
        <v>93</v>
      </c>
      <c r="T50" s="10" t="s">
        <v>25</v>
      </c>
      <c r="U50" s="16"/>
      <c r="V50" s="19"/>
      <c r="W50" s="16"/>
      <c r="X50" s="19"/>
      <c r="Y50" s="16"/>
      <c r="Z50" s="19"/>
      <c r="AA50" s="16"/>
      <c r="AB50" s="19"/>
      <c r="AC50" s="16"/>
      <c r="AD50" s="17"/>
    </row>
    <row r="51" spans="1:30" ht="12.75" customHeight="1">
      <c r="O51" s="9" t="str">
        <f>IF(F18=5,"Z501",IF(F18=6, "Z601", "Z701"))</f>
        <v>Z501</v>
      </c>
      <c r="P51" s="10">
        <f>P50+2</f>
        <v>22</v>
      </c>
      <c r="Q51" s="11">
        <f>IF(F18=5,IF(ROUNDUP((2*($U$51+$V$51/12)+$W$51+$X$51/12-(3/12)-ROUNDDOWN(2*($U$51+$V$51/12)+$W$51+$X$51/12-(3/12),0))*12,0)=12,ROUNDDOWN(2*($U$51+$V$51/12)+$W$51+$X$51/12-(3/12),0)+1,ROUNDDOWN(2*($U$51+$V$51/12)+$W$51+$X$51/12-(3/12),0)),IF(ROUNDUP((2*($U$51+$V$51/12)+$W$51+$X$51/12-(4/12)-ROUNDDOWN(2*($U$51+$V$51/12)+$W$51+$X$51/12-(4/12),0))*12,0)=12,ROUNDDOWN(2*($U$51+$V$51/12)+$W$51+$X$51/12-(4/12),0)+1,ROUNDDOWN(2*($U$51+$V$51/12)+$W$51+$X$51/12-(4/12),0)))</f>
        <v>8</v>
      </c>
      <c r="R51" s="12">
        <f>IF(F18=5,IF(ROUNDUP((2*($U$51+$V$51/12)+$W$51+$X$51/12-(3/12)-ROUNDDOWN(2*($U$51+$V$51/12)+$W$51+$X$51/12-(3/12),0))*12,0)=12,0,ROUNDUP((2*($U$51+$V$51/12)+$W$51+$X$51/12-(3/12)-ROUNDDOWN(2*($U$51+$V$51/12)+$W$51+$X$51/12-(3/12),0))*12,0)),IF(ROUNDUP((2*($U$51+$V$51/12)+$W$51+$X$51/12-(4/12)-ROUNDDOWN(2*($U$51+$V$51/12)+$W$51+$X$51/12-(4/12),0))*12,0)=12,0,ROUNDUP((2*($U$51+$V$51/12)+$W$51+$X$51/12-(4/12)-ROUNDDOWN(2*($U$51+$V$51/12)+$W$51+$X$51/12-(4/12),0))*12,0)))</f>
        <v>2</v>
      </c>
      <c r="S51" s="13">
        <f>ROUNDUP(IF(F18=5,(Q51+R51/12)*P51*1.043, IF(F18=6, (Q51+R51/12)*P51*1.502, (Q51+R51/12)*P51*2.044)),0)</f>
        <v>188</v>
      </c>
      <c r="T51" s="10">
        <v>5</v>
      </c>
      <c r="U51" s="11">
        <f>IF(($F$10+$F$11-(5/12)-ROUNDDOWN($F$10+$F$11-(5/12),0))*12=12,ROUNDDOWN($F$10+$F$11-(5/12),0)+1,ROUNDDOWN($F$10+$F$11-(5/12),0))</f>
        <v>3</v>
      </c>
      <c r="V51" s="12">
        <f>IF(($F$10+$F$11-(5/12)-ROUNDDOWN($F$10+$F$11-(5/12),0))*12=12,0,($F$10+$F$11-(5/12)-ROUNDDOWN($F$10+$F$11-(5/12),0))*12)</f>
        <v>7.0000000000000018</v>
      </c>
      <c r="W51" s="11">
        <v>1</v>
      </c>
      <c r="X51" s="12">
        <v>2</v>
      </c>
      <c r="Y51" s="16"/>
      <c r="Z51" s="19"/>
      <c r="AA51" s="16"/>
      <c r="AB51" s="19"/>
      <c r="AC51" s="16"/>
      <c r="AD51" s="17"/>
    </row>
    <row r="52" spans="1:30" ht="12.75" customHeight="1">
      <c r="O52" s="9"/>
      <c r="P52" s="10"/>
      <c r="Q52" s="16"/>
      <c r="R52" s="19"/>
      <c r="S52" s="13"/>
      <c r="T52" s="10"/>
      <c r="U52" s="16"/>
      <c r="V52" s="19"/>
      <c r="W52" s="16"/>
      <c r="X52" s="19"/>
      <c r="Y52" s="16"/>
      <c r="Z52" s="19"/>
      <c r="AA52" s="16"/>
      <c r="AB52" s="19"/>
      <c r="AC52" s="16"/>
      <c r="AD52" s="17"/>
    </row>
    <row r="53" spans="1:30" ht="12.75" customHeight="1">
      <c r="O53" s="9" t="s">
        <v>60</v>
      </c>
      <c r="P53" s="10">
        <v>3</v>
      </c>
      <c r="Q53" s="11">
        <f>IF(ROUNDUP((0.9*($Q$49+$R$49/12)-ROUNDDOWN(0.9*($Q$49+$R$49/12),0))*12,0)=12,ROUNDDOWN(0.9*($Q$49+$R$49/12),0)+1,ROUNDDOWN(0.9*($Q$49+$R$49/12),0))</f>
        <v>4</v>
      </c>
      <c r="R53" s="12">
        <f>IF(ROUNDUP((0.9*($Q$49+$R$49/12)-ROUNDDOWN(0.9*($Q$49+$R$49/12),0))*12,0)=12,0,ROUNDUP((0.9*($Q$49+$R$49/12)-ROUNDDOWN(0.9*($Q$49+$R$49/12),0))*12,0))</f>
        <v>0</v>
      </c>
      <c r="S53" s="13">
        <f>ROUNDUP((Q53+R53/12)*P53*1.043,0)</f>
        <v>13</v>
      </c>
      <c r="T53" s="10" t="s">
        <v>25</v>
      </c>
      <c r="U53" s="16"/>
      <c r="V53" s="19"/>
      <c r="W53" s="16"/>
      <c r="X53" s="19"/>
      <c r="Y53" s="16"/>
      <c r="Z53" s="19"/>
      <c r="AA53" s="16"/>
      <c r="AB53" s="19"/>
      <c r="AC53" s="16"/>
      <c r="AD53" s="17"/>
    </row>
    <row r="54" spans="1:30" ht="12.75" customHeight="1">
      <c r="A54" s="1" t="s">
        <v>135</v>
      </c>
      <c r="O54" s="9" t="s">
        <v>61</v>
      </c>
      <c r="P54" s="10">
        <v>4</v>
      </c>
      <c r="Q54" s="11">
        <f>IF(ROUNDUP((0.7*($Q$49+$R$49/12)-ROUNDDOWN(0.7*($Q$49+$R$49/12),0))*12,0)=12,ROUNDDOWN(0.7*($Q$49+$R$49/12),0)+1,ROUNDDOWN(0.7*($Q$49+$R$49/12),0))</f>
        <v>3</v>
      </c>
      <c r="R54" s="12">
        <f>IF(ROUNDUP((0.7*($Q$49+$R$49/12)-ROUNDDOWN(0.7*($Q$49+$R$49/12),0))*12,0)=12,0,ROUNDUP((0.7*($Q$49+$R$49/12)-ROUNDDOWN(0.7*($Q$49+$R$49/12),0))*12,0))</f>
        <v>2</v>
      </c>
      <c r="S54" s="13">
        <f>ROUNDUP((Q54+R54/12)*P54*1.043,0)</f>
        <v>14</v>
      </c>
      <c r="T54" s="10" t="s">
        <v>25</v>
      </c>
      <c r="U54" s="16"/>
      <c r="V54" s="19"/>
      <c r="W54" s="16"/>
      <c r="X54" s="19"/>
      <c r="Y54" s="16"/>
      <c r="Z54" s="19"/>
      <c r="AA54" s="16"/>
      <c r="AB54" s="19"/>
      <c r="AC54" s="16"/>
      <c r="AD54" s="17"/>
    </row>
    <row r="55" spans="1:30" ht="12.75" customHeight="1">
      <c r="A55" s="1" t="s">
        <v>99</v>
      </c>
      <c r="C55" s="41" t="s">
        <v>103</v>
      </c>
      <c r="D55" s="40"/>
      <c r="O55" s="9" t="s">
        <v>62</v>
      </c>
      <c r="P55" s="10">
        <f>ROUNDUP((B9+2*(IF(C12&gt;0,C12,B12)/12)-(4/12))/(18/12)+1,0)</f>
        <v>8</v>
      </c>
      <c r="Q55" s="11">
        <f>IF(ROUNDUP(($U$55+($V$55/12)+$W$55+($X$55/12)-(1.5/12)-ROUNDDOWN($U$55+($V$55/12)+$W$55+($X$55/12)-(1.5/12),0))*12,0)=12,ROUNDDOWN($U$55+($V$55/12)+$W$55+($X$55/12)-(1.5/12),0)+1,ROUNDDOWN($U$55+($V$55/12)+$W$55+($X$55/12)-(1.5/12),0))</f>
        <v>3</v>
      </c>
      <c r="R55" s="12">
        <f>IF(ROUNDUP(($U$55+($V$55/12)+$W$55+($X$55/12)-(1.5/12)-ROUNDDOWN($U$55+($V$55/12)+$W$55+($X$55/12)-(1.5/12),0))*12,0)=12,0,ROUNDUP(($U$55+($V$55/12)+$W$55+($X$55/12)-(1.5/12)-ROUNDDOWN($U$55+($V$55/12)+$W$55+($X$55/12)-(1.5/12),0))*12,0))</f>
        <v>6</v>
      </c>
      <c r="S55" s="13">
        <f>ROUNDUP((Q55+R55/12)*P55*1.043,0)</f>
        <v>30</v>
      </c>
      <c r="T55" s="10">
        <v>1</v>
      </c>
      <c r="U55" s="11">
        <f>IF(ROUNDUP((B22-ROUNDDOWN(B22,0))*12,0)=12,ROUNDDOWN(B22,0)+1,ROUNDDOWN(B22,0))</f>
        <v>1</v>
      </c>
      <c r="V55" s="12">
        <f>IF(ROUNDUP((B22-ROUNDDOWN(B22,0))*12,0)=12,0,ROUNDUP((B22-ROUNDDOWN(B22,0))*12,0))</f>
        <v>8</v>
      </c>
      <c r="W55" s="11">
        <f>IF(ROUNDUP(((IF(C14&gt;0,C14,B14)/12)+$F$10-(4/12)-ROUNDDOWN((IF(C14&gt;0,C14,B14)/12)+$F$10-(4/12),0))*12,0)=12,ROUNDDOWN((IF(C14&gt;0,C14,B14)/12)+$F$10-(4/12),0)+1,ROUNDDOWN((IF(C14&gt;0,C14,B14)/12)+$F$10-(4/12),0))</f>
        <v>1</v>
      </c>
      <c r="X55" s="12">
        <f>IF(ROUNDUP(((IF(C14&gt;0,C14,B14)/12)+$F$10-(4/12)-ROUNDDOWN((IF(C14&gt;0,C14,B14)/12)+$F$10-(4/12),0))*12,0)=12,0,ROUNDUP(((IF(C14&gt;0,C14,B14)/12)+$F$10-(4/12)-ROUNDDOWN((IF(C14&gt;0,C14,B14)/12)+$F$10-(4/12),0))*12,0))</f>
        <v>11</v>
      </c>
      <c r="Y55" s="16"/>
      <c r="Z55" s="19"/>
      <c r="AA55" s="16"/>
      <c r="AB55" s="19"/>
      <c r="AC55" s="16"/>
      <c r="AD55" s="17"/>
    </row>
    <row r="56" spans="1:30" ht="12.75" customHeight="1">
      <c r="A56" s="40" t="s">
        <v>100</v>
      </c>
      <c r="B56" s="40" t="s">
        <v>101</v>
      </c>
      <c r="C56" s="42" t="s">
        <v>104</v>
      </c>
      <c r="D56" s="41" t="s">
        <v>105</v>
      </c>
      <c r="O56" s="9" t="s">
        <v>63</v>
      </c>
      <c r="P56" s="10">
        <v>2</v>
      </c>
      <c r="Q56" s="11">
        <f>IF(ROUNDUP(($B$9+2*(IF(C12&gt;0,C12,B12)/12)-(4/12)-ROUNDDOWN($B$9+2*(IF(C12&gt;0,C12,B12)/12)-(4/12),0))*12,0)=12,ROUNDDOWN($B$9+2*(IF(C12&gt;0,C12,B12)/12)-(4/12),0)+1,ROUNDDOWN($B$9+2*(IF(C12&gt;0,C12,B12)/12)-(4/12),0))</f>
        <v>10</v>
      </c>
      <c r="R56" s="12">
        <f>IF(ROUNDUP(($B$9+2*(IF(C12&gt;0,C12,B12)/12)-(4/12)-ROUNDDOWN($B$9+2*(IF(C12&gt;0,C12,B12)/12)-(4/12),0))*12,0)=12,0,ROUNDUP(($B$9+2*(IF(C12&gt;0,C12,B12)/12)-(4/12)-ROUNDDOWN($B$9+2*(IF(C12&gt;0,C12,B12)/12)-(4/12),0))*12,0))</f>
        <v>2</v>
      </c>
      <c r="S56" s="13">
        <f>ROUNDUP((Q56+R56/12)*P56*1.043,0)</f>
        <v>22</v>
      </c>
      <c r="T56" s="10" t="s">
        <v>25</v>
      </c>
      <c r="U56" s="16"/>
      <c r="V56" s="19"/>
      <c r="W56" s="16"/>
      <c r="X56" s="19"/>
      <c r="Y56" s="16"/>
      <c r="Z56" s="19"/>
      <c r="AA56" s="16"/>
      <c r="AB56" s="19"/>
      <c r="AC56" s="16"/>
      <c r="AD56" s="17"/>
    </row>
    <row r="57" spans="1:30" ht="12.75" customHeight="1">
      <c r="B57" t="s">
        <v>102</v>
      </c>
      <c r="O57" s="9"/>
      <c r="P57" s="10"/>
      <c r="Q57" s="11"/>
      <c r="R57" s="12"/>
      <c r="S57" s="13"/>
      <c r="T57" s="10"/>
      <c r="U57" s="16"/>
      <c r="V57" s="19"/>
      <c r="W57" s="16"/>
      <c r="X57" s="19"/>
      <c r="Y57" s="16"/>
      <c r="Z57" s="19"/>
      <c r="AA57" s="16"/>
      <c r="AB57" s="19"/>
      <c r="AC57" s="16"/>
      <c r="AD57" s="17"/>
    </row>
    <row r="58" spans="1:30" ht="12.75" customHeight="1">
      <c r="A58" s="40">
        <v>3</v>
      </c>
      <c r="B58" s="42">
        <v>0.376</v>
      </c>
      <c r="C58" s="43">
        <v>15</v>
      </c>
      <c r="D58" s="43">
        <v>17</v>
      </c>
      <c r="E58" s="1" t="s">
        <v>140</v>
      </c>
      <c r="O58" s="9"/>
      <c r="P58" s="10">
        <v>2</v>
      </c>
      <c r="Q58" s="11">
        <f>IF(ROUNDUP(((U58+V58/12)+SQRT(($W$59+$X$59/12)^2+($Y$59+$Z$59/12)^2)-(0.375/12)-ROUNDDOWN((U58+V58/12)+SQRT(($W$59+$X$59/12)^2+($Y$59+$Z$59/12)^2)-(0.375/12),0))*12,0)=12,ROUNDDOWN((U58+V58/12)+SQRT(($W$59+$X$59/12)^2+($Y$59+$Z$59/12)^2)-(0.375/12),0)+1,ROUNDDOWN((U58+V58/12)+SQRT(($W$59+$X$59/12)^2+($Y$59+$Z$59/12)^2)-(0.375/12),0))</f>
        <v>23</v>
      </c>
      <c r="R58" s="12">
        <f>IF(ROUNDUP(((U58+V58/12)+SQRT(($W$59+$X$59/12)^2+($Y$59+$Z$59/12)^2)-(0.375/12)-ROUNDDOWN((U58+V58/12)+SQRT(($W$59+$X$59/12)^2+($Y$59+$Z$59/12)^2)-(0.375/12),0))*12,0)=12,0,ROUNDUP(((U58+V58/12)+SQRT(($W$59+$X$59/12)^2+($Y$59+$Z$59/12)^2)-(0.375/12)-ROUNDDOWN((U58+V58/12)+SQRT(($W$59+$X$59/12)^2+($Y$59+$Z$59/12)^2)-(0.375/12),0))*12,0))</f>
        <v>3</v>
      </c>
      <c r="S58" s="13"/>
      <c r="T58" s="10"/>
      <c r="U58" s="11">
        <f>IF(CEILING((B9+2*(IF(C12&gt;0,C12,B12)/12)+B21-(B22-(2/12))*TAN(RADIANS(22.5+B25/4))-(2/12)-ROUNDDOWN(B9+2*(IF(C12&gt;0,C12,B12)/12)+B21-(B22-(2/12))*TAN(RADIANS(22.5+B25/4))-(2/12),0))*12,0.25)=12,ROUNDDOWN(B9+2*(IF(C12&gt;0,C12,B12)/12)+B21-(B22-(2/12))*TAN(RADIANS(22.5+B25/4))-(2/12),0)+1,ROUNDDOWN(B9+2*(IF(C12&gt;0,C12,B12)/12)+B21-(B22-(2/12))*TAN(RADIANS(22.5+B25/4))-(2/12),0))</f>
        <v>19</v>
      </c>
      <c r="V58" s="27">
        <f>IF(CEILING((B9+2*(IF(C12&gt;0,C12,B12)/12)+B21-(B22-(2/12))*TAN(RADIANS(22.5+B25/4))-(2/12)-ROUNDDOWN(B9+2*(IF(C12&gt;0,C12,B12)/12)+B21-(B22-(2/12))*TAN(RADIANS(22.5+B25/4))-(2/12),0))*12,0.25)=12,0,CEILING((B9+2*(IF(C12&gt;0,C12,B12)/12)+B21-(B22-(2/12))*TAN(RADIANS(22.5+B25/4))-(2/12)-ROUNDDOWN(B9+2*(IF(C12&gt;0,C12,B12)/12)+B21-(B22-(2/12))*TAN(RADIANS(22.5+B25/4))-(2/12),0))*12,0.25))</f>
        <v>8.75</v>
      </c>
      <c r="W58" s="16"/>
      <c r="X58" s="19"/>
      <c r="Y58" s="14"/>
      <c r="Z58" s="15"/>
      <c r="AA58" s="16"/>
      <c r="AB58" s="19"/>
      <c r="AC58" s="16"/>
      <c r="AD58" s="17"/>
    </row>
    <row r="59" spans="1:30" ht="12.75" customHeight="1">
      <c r="A59" s="40">
        <v>4</v>
      </c>
      <c r="B59" s="42">
        <v>0.66800000000000004</v>
      </c>
      <c r="C59" s="43">
        <v>19</v>
      </c>
      <c r="D59" s="40">
        <v>23</v>
      </c>
      <c r="E59" s="1" t="s">
        <v>141</v>
      </c>
      <c r="O59" s="9" t="s">
        <v>64</v>
      </c>
      <c r="P59" s="10" t="s">
        <v>23</v>
      </c>
      <c r="Q59" s="149" t="s">
        <v>24</v>
      </c>
      <c r="R59" s="103"/>
      <c r="S59" s="13">
        <f>ROUNDUP(0.5*(Q58+R58/12+Q60+R60/12)*P58*P60*1.502,0)</f>
        <v>291</v>
      </c>
      <c r="T59" s="10">
        <v>3</v>
      </c>
      <c r="U59" s="154" t="s">
        <v>24</v>
      </c>
      <c r="V59" s="155"/>
      <c r="W59" s="11">
        <f>IF(CEILING(((2+(11/12))*SIN(RADIANS(45-$B$25/2))-ROUNDDOWN((2+(11/12))*SIN(RADIANS(45-$B$25/2)),0))*12,0.25)=12,ROUNDDOWN((2+(11/12))*SIN(RADIANS(45-$B$25/2)),0)+1,ROUNDDOWN((2+(11/12))*SIN(RADIANS(45-$B$25/2)),0))</f>
        <v>2</v>
      </c>
      <c r="X59" s="27">
        <v>6</v>
      </c>
      <c r="Y59" s="11">
        <f>IF(CEILING(((2+(11/12))*COS(RADIANS(45-$B$25/2))-ROUNDDOWN((2+(11/12))*COS(RADIANS(45-$B$25/2)),0))*12,0.25)=12,ROUNDDOWN((2+(11/12))*COS(RADIANS(45-$B$25/2)),0)+1,ROUNDDOWN((2+(11/12))*COS(RADIANS(45-$B$25/2)),0))</f>
        <v>2</v>
      </c>
      <c r="Z59" s="27">
        <v>6</v>
      </c>
      <c r="AA59" s="16"/>
      <c r="AB59" s="19"/>
      <c r="AC59" s="11">
        <f>IF((Q60+R60/12-Q58-R58/12)/(P60-1)=1,1,IF(CEILING(((Q60+(R60/12)-Q58-(R58/12))/(P60-1)-ROUNDDOWN((Q60+(R60/12)-Q58-(R58/12))/(P60-1),0))*12,0.125)=12,ROUNDDOWN(((Q60+(R60/12)-Q58-(R58/12))/(P60-1)),0)+1,ROUNDDOWN(((Q60+(R60/12)-Q58-(R58/12))/(P60-1)),0)))</f>
        <v>0</v>
      </c>
      <c r="AD59" s="20">
        <f>IF((Q60+R60/12-Q58-R58/12)/(P60-1)=1,0,IF(CEILING(((Q60+(R60/12)-Q58-(R58/12))/(P60-1)-ROUNDDOWN((Q60+(R60/12)-Q58-(R58/12))/(P60-1),0))*12,0.125)=12,0,CEILING(((Q60+(R60/12)-Q58-(R58/12))/(P60-1)-ROUNDDOWN((Q60+(R60/12)-Q58-(R58/12))/(P60-1),0))*12,0.125)))</f>
        <v>7.375</v>
      </c>
    </row>
    <row r="60" spans="1:30" ht="12.75" customHeight="1">
      <c r="A60" s="40">
        <v>5</v>
      </c>
      <c r="B60" s="42">
        <v>1.0429999999999999</v>
      </c>
      <c r="C60" s="43">
        <v>24</v>
      </c>
      <c r="D60" s="40">
        <v>29</v>
      </c>
      <c r="E60" s="1" t="s">
        <v>142</v>
      </c>
      <c r="O60" s="9"/>
      <c r="P60" s="22">
        <f>ROUNDUP((F9-4/12)/(18/12)+1,0)</f>
        <v>4</v>
      </c>
      <c r="Q60" s="11">
        <f>IF(ROUNDUP(((U60+V60/12)+SQRT(($W$59+$X$59/12)^2+($Y$59+$Z$59/12)^2)-(0.375/12)-ROUNDDOWN((U60+V60/12)+SQRT(($W$59+$X$59/12)^2+($Y$59+$Z$59/12)^2)-(0.375/12),0))*12,0)=12,ROUNDDOWN((U60+V60/12)+SQRT(($W$59+$X$59/12)^2+($Y$59+$Z$59/12)^2)-(0.375/12),0)+1,ROUNDDOWN((U60+V60/12)+SQRT(($W$59+$X$59/12)^2+($Y$59+$Z$59/12)^2)-(0.375/12),0))</f>
        <v>25</v>
      </c>
      <c r="R60" s="12">
        <f>IF(ROUNDUP(((U60+V60/12)+SQRT(($W$59+$X$59/12)^2+($Y$59+$Z$59/12)^2)-(0.375/12)-ROUNDDOWN((U60+V60/12)+SQRT(($W$59+$X$59/12)^2+($Y$59+$Z$59/12)^2)-(0.375/12),0))*12,0)=12,0,ROUNDUP(((U60+V60/12)+SQRT(($W$59+$X$59/12)^2+($Y$59+$Z$59/12)^2)-(0.375/12)-ROUNDDOWN((U60+V60/12)+SQRT(($W$59+$X$59/12)^2+($Y$59+$Z$59/12)^2)-(0.375/12),0))*12,0))</f>
        <v>1</v>
      </c>
      <c r="S60" s="13"/>
      <c r="T60" s="10"/>
      <c r="U60" s="11">
        <f>IF(CEILING((B9+2*(IF(C12&gt;0,C12,B12)/12)+B21+(F9-B22-(2/12))*TAN(RADIANS(22.5+B25/4))-(2/12)-ROUNDDOWN(B9+2*(IF(C12&gt;0,C12,B12)/12)+B21+(F9-B22-(2/12))*TAN(RADIANS(22.5+B25/4))-(2/12),0))*12,0.25)=12,ROUNDDOWN(B9+2*(IF(C12&gt;0,C12,B12)/12)+B21+(F9-B22-(2/12))*TAN(RADIANS(22.5+B25/4))-(2/12),0)+1,ROUNDDOWN(B9+2*(IF(C12&gt;0,C12,B12)/12)+B21+(F9-B22-(2/12))*TAN(RADIANS(22.5+B25/4))-(2/12),0))</f>
        <v>21</v>
      </c>
      <c r="V60" s="27">
        <f>IF(CEILING((B9+2*(IF(C12&gt;0,C12,B12)/12)+B21+(F9-B22-(2/12))*TAN(RADIANS(22.5+B25/4))-(2/12)-ROUNDDOWN(B9+2*(IF(C12&gt;0,C12,B12)/12)+B21+(F9-B22-(2/12))*TAN(RADIANS(22.5+B25/4))-(2/12),0))*12,0.25)=12,0,CEILING((B9+2*(IF(C12&gt;0,C12,B12)/12)+B21+(F9-B22-(2/12))*TAN(RADIANS(22.5+B25/4))-(2/12)-ROUNDDOWN(B9+2*(IF(C12&gt;0,C12,B12)/12)+B21+(F9-B22-(2/12))*TAN(RADIANS(22.5+B25/4))-(2/12),0))*12,0.25))</f>
        <v>6.5</v>
      </c>
      <c r="W60" s="16"/>
      <c r="X60" s="19"/>
      <c r="Y60" s="14"/>
      <c r="Z60" s="15"/>
      <c r="AA60" s="16"/>
      <c r="AB60" s="19"/>
      <c r="AC60" s="16"/>
      <c r="AD60" s="17"/>
    </row>
    <row r="61" spans="1:30" ht="12.75" customHeight="1">
      <c r="A61" s="40">
        <v>6</v>
      </c>
      <c r="B61" s="42">
        <v>1.502</v>
      </c>
      <c r="C61" s="43">
        <v>29</v>
      </c>
      <c r="D61" s="40">
        <v>43</v>
      </c>
      <c r="E61" s="1" t="s">
        <v>143</v>
      </c>
      <c r="O61" s="9"/>
      <c r="P61" s="22"/>
      <c r="Q61" s="11"/>
      <c r="R61" s="12"/>
      <c r="S61" s="13"/>
      <c r="T61" s="10"/>
      <c r="U61" s="11"/>
      <c r="V61" s="27"/>
      <c r="W61" s="16"/>
      <c r="X61" s="19"/>
      <c r="Y61" s="14"/>
      <c r="Z61" s="15"/>
      <c r="AA61" s="16"/>
      <c r="AB61" s="19"/>
      <c r="AC61" s="16"/>
      <c r="AD61" s="17"/>
    </row>
    <row r="62" spans="1:30" ht="12.75" customHeight="1">
      <c r="A62" s="40">
        <v>7</v>
      </c>
      <c r="B62" s="42">
        <v>2.044</v>
      </c>
      <c r="C62" s="43">
        <v>33</v>
      </c>
      <c r="D62" s="40">
        <v>50</v>
      </c>
      <c r="E62" s="1" t="s">
        <v>144</v>
      </c>
      <c r="O62" s="9"/>
      <c r="P62" s="10">
        <v>2</v>
      </c>
      <c r="Q62" s="11">
        <f>IF(ROUNDUP(($B$20-$B$22*TAN(RADIANS(22.5+B25/4))-(2/12)-ROUNDDOWN($B$20-$B$22*TAN(RADIANS(22.5+B25/4))-(2/12),0))*12,0)=12,ROUNDDOWN($B$20-$B$22*TAN(RADIANS(22.5+B25/4))-(2/12),0)+1,ROUNDDOWN($B$20-$B$22*TAN(RADIANS(22.5+B25/4))-(2/12),0))</f>
        <v>6</v>
      </c>
      <c r="R62" s="12">
        <f>IF(ROUNDUP(($B$20-$B$22*TAN(RADIANS(22.5+B25/4))-(2/12)-ROUNDDOWN($B$20-$B$22*TAN(RADIANS(22.5+B25/4))-(2/12),0))*12,0)=12,0,ROUNDUP(($B$20-$B$22*TAN(RADIANS(22.5+B25/4))-(2/12)-ROUNDDOWN($B$20-$B$22*TAN(RADIANS(22.5+B25/4))-(2/12),0))*12,0))</f>
        <v>3</v>
      </c>
      <c r="S62" s="13"/>
      <c r="T62" s="10"/>
      <c r="U62" s="16"/>
      <c r="V62" s="19"/>
      <c r="W62" s="16"/>
      <c r="X62" s="19"/>
      <c r="Y62" s="16"/>
      <c r="Z62" s="19"/>
      <c r="AA62" s="16"/>
      <c r="AB62" s="19"/>
      <c r="AC62" s="16"/>
      <c r="AD62" s="17"/>
    </row>
    <row r="63" spans="1:30" ht="12.75" customHeight="1">
      <c r="A63" s="40">
        <v>8</v>
      </c>
      <c r="B63" s="42">
        <v>2.67</v>
      </c>
      <c r="C63" s="43">
        <v>38</v>
      </c>
      <c r="D63" s="40">
        <v>57</v>
      </c>
      <c r="E63" s="1" t="s">
        <v>145</v>
      </c>
      <c r="O63" s="9" t="s">
        <v>65</v>
      </c>
      <c r="P63" s="10" t="s">
        <v>23</v>
      </c>
      <c r="Q63" s="149" t="s">
        <v>24</v>
      </c>
      <c r="R63" s="103"/>
      <c r="S63" s="13">
        <f>ROUNDUP(0.5*(Q62+R62/12+Q64+R64/12)*P62*P64*1.502,0)</f>
        <v>87</v>
      </c>
      <c r="T63" s="10" t="s">
        <v>25</v>
      </c>
      <c r="U63" s="16"/>
      <c r="V63" s="19"/>
      <c r="W63" s="16"/>
      <c r="X63" s="19"/>
      <c r="Y63" s="16"/>
      <c r="Z63" s="19"/>
      <c r="AA63" s="16"/>
      <c r="AB63" s="19"/>
      <c r="AC63" s="11">
        <f>IF((Q64+R64/12-Q62-R62/12)/(P64-1)=1,1,IF(CEILING(((Q64+(R64/12)-Q62-(R62/12))/(P64-1)-ROUNDDOWN((Q64+(R64/12)-Q62-(R62/12))/(P64-1),0))*12,0.125)=12,ROUNDDOWN(((Q64+(R64/12)-Q62-(R62/12))/(P64-1)),0)+1,ROUNDDOWN(((Q64+(R64/12)-Q62-(R62/12))/(P64-1)),0)))</f>
        <v>0</v>
      </c>
      <c r="AD63" s="20">
        <f>IF((Q64+R64/12-Q62-R62/12)/(P64-1)=1,0,IF(CEILING(((Q64+(R64/12)-Q62-(R62/12))/(P64-1)-ROUNDDOWN((Q64+(R64/12)-Q62-(R62/12))/(P64-1),0))*12,0.125)=12,0,CEILING(((Q64+(R64/12)-Q62-(R62/12))/(P64-1)-ROUNDDOWN((Q64+(R64/12)-Q62-(R62/12))/(P64-1),0))*12,0.125)))</f>
        <v>7.375</v>
      </c>
    </row>
    <row r="64" spans="1:30" ht="12.75" customHeight="1">
      <c r="A64" s="40">
        <v>9</v>
      </c>
      <c r="B64" s="42">
        <v>3.4</v>
      </c>
      <c r="C64" s="43">
        <v>47</v>
      </c>
      <c r="D64" s="40">
        <v>70</v>
      </c>
      <c r="E64" s="1" t="s">
        <v>146</v>
      </c>
      <c r="O64" s="9"/>
      <c r="P64" s="22">
        <f>P60</f>
        <v>4</v>
      </c>
      <c r="Q64" s="11">
        <f>IF(ROUNDUP(($B$20-$B$22*TAN(RADIANS(22.5+B25/4))+$F$9*TAN(RADIANS(22.5+B25/4))-(4/12)-ROUNDDOWN($B$20-$B$22*TAN(RADIANS(22.5+B25/4))+$F$9*TAN(RADIANS(22.5+B25/4))-(4/12),0))*12,0)=12,ROUNDDOWN($B$20-$B$22*TAN(RADIANS(22.5+B25/4))+$F$9*TAN(RADIANS(22.5+B25/4))-(4/12),0)+1,ROUNDDOWN($B$20-$B$22*TAN(RADIANS(22.5+B25/4))+$F$9*TAN(RADIANS(22.5+B25/4))-(4/12),0))</f>
        <v>8</v>
      </c>
      <c r="R64" s="12">
        <f>IF(ROUNDUP(($B$20-$B$22*TAN(RADIANS(22.5+B25/4))+$F$9*TAN(RADIANS(22.5+B25/4))-(4/12)-ROUNDDOWN($B$20-$B$22*TAN(RADIANS(22.5+B25/4))+$F$9*TAN(RADIANS(22.5+B25/4))-(4/12),0))*12,0)=12,0,ROUNDUP(($B$20-$B$22*TAN(RADIANS(22.5+B25/4))+$F$9*TAN(RADIANS(22.5+B25/4))-(4/12)-ROUNDDOWN($B$20-$B$22*TAN(RADIANS(22.5+B25/4))+$F$9*TAN(RADIANS(22.5+B25/4))-(4/12),0))*12,0))</f>
        <v>1</v>
      </c>
      <c r="S64" s="13"/>
      <c r="T64" s="10"/>
      <c r="U64" s="16"/>
      <c r="V64" s="19"/>
      <c r="W64" s="16"/>
      <c r="X64" s="19"/>
      <c r="Y64" s="16"/>
      <c r="Z64" s="19"/>
      <c r="AA64" s="16"/>
      <c r="AB64" s="19"/>
      <c r="AC64" s="16"/>
      <c r="AD64" s="17"/>
    </row>
    <row r="65" spans="15:30" ht="12.75" customHeight="1">
      <c r="O65" s="9"/>
      <c r="P65" s="22"/>
      <c r="Q65" s="11"/>
      <c r="R65" s="12"/>
      <c r="S65" s="13"/>
      <c r="T65" s="10"/>
      <c r="U65" s="16"/>
      <c r="V65" s="19"/>
      <c r="W65" s="16"/>
      <c r="X65" s="19"/>
      <c r="Y65" s="16"/>
      <c r="Z65" s="19"/>
      <c r="AA65" s="16"/>
      <c r="AB65" s="19"/>
      <c r="AC65" s="16"/>
      <c r="AD65" s="17"/>
    </row>
    <row r="66" spans="15:30" ht="12.75" customHeight="1">
      <c r="O66" s="9"/>
      <c r="P66" s="10">
        <v>3</v>
      </c>
      <c r="Q66" s="11">
        <f>IF(ROUNDUP(((U66+V66/12)+SQRT(($W$67+$X$67/12)^2+($Y$67+$Z$67/12)^2)-(0.375/12)-ROUNDDOWN((U66+V66/12)+SQRT(($W$67+$X$67/12)^2+($Y$67+$Z$67/12)^2)-(0.375/12),0))*12,0)=12,ROUNDDOWN((U66+V66/12)+SQRT(($W$67+$X$67/12)^2+($Y$67+$Z$67/12)^2)-(0.375/12),0)+1,ROUNDDOWN((U66+V66/12)+SQRT(($W$67+$X$67/12)^2+($Y$67+$Z$67/12)^2)-(0.375/12),0))</f>
        <v>23</v>
      </c>
      <c r="R66" s="12">
        <f>IF(ROUNDUP(((U66+V66/12)+SQRT(($W$59+$X$59/12)^2+($Y$59+$Z$59/12)^2)-(0.375/12)-ROUNDDOWN((U66+V66/12)+SQRT(($W$59+$X$59/12)^2+($Y$59+$Z$59/12)^2)-(0.375/12),0))*12,0)=12,0,ROUNDUP(((U66+V66/12)+SQRT(($W$59+$X$59/12)^2+($Y$59+$Z$59/12)^2)-(0.375/12)-ROUNDDOWN((U66+V66/12)+SQRT(($W$59+$X$59/12)^2+($Y$59+$Z$59/12)^2)-(0.375/12),0))*12,0))</f>
        <v>3</v>
      </c>
      <c r="S66" s="13"/>
      <c r="T66" s="10"/>
      <c r="U66" s="11">
        <f>U58</f>
        <v>19</v>
      </c>
      <c r="V66" s="27">
        <f>V58</f>
        <v>8.75</v>
      </c>
      <c r="W66" s="16"/>
      <c r="X66" s="19"/>
      <c r="Y66" s="11"/>
      <c r="Z66" s="27"/>
      <c r="AA66" s="16"/>
      <c r="AB66" s="19"/>
      <c r="AC66" s="16"/>
      <c r="AD66" s="17"/>
    </row>
    <row r="67" spans="15:30" ht="12.75" customHeight="1">
      <c r="O67" s="9" t="s">
        <v>66</v>
      </c>
      <c r="P67" s="10" t="s">
        <v>23</v>
      </c>
      <c r="Q67" s="149" t="s">
        <v>24</v>
      </c>
      <c r="R67" s="103"/>
      <c r="S67" s="13">
        <f>ROUNDUP(0.5*(Q66+R66/12+Q68+R68/12)*P66*P68*1.502,0)</f>
        <v>212</v>
      </c>
      <c r="T67" s="10">
        <v>3</v>
      </c>
      <c r="U67" s="154" t="s">
        <v>24</v>
      </c>
      <c r="V67" s="155"/>
      <c r="W67" s="11">
        <f>W59</f>
        <v>2</v>
      </c>
      <c r="X67" s="27">
        <f>X59</f>
        <v>6</v>
      </c>
      <c r="Y67" s="11">
        <f>Y59</f>
        <v>2</v>
      </c>
      <c r="Z67" s="27">
        <f>Z59</f>
        <v>6</v>
      </c>
      <c r="AA67" s="16"/>
      <c r="AB67" s="19"/>
      <c r="AC67" s="11">
        <f>IF((Q68+R68/12-Q66-R66/12)/(P68-1)=1,1,IF(CEILING(((Q68+(R68/12)-Q66-(R66/12))/(P68-1)-ROUNDDOWN((Q68+(R68/12)-Q66-(R66/12))/(P68-1),0))*12,0.125)=12,ROUNDDOWN(((Q68+(R68/12)-Q66-(R66/12))/(P68-1)),0)+1,ROUNDDOWN(((Q68+(R68/12)-Q66-(R66/12))/(P68-1)),0)))</f>
        <v>0</v>
      </c>
      <c r="AD67" s="20">
        <f>IF((Q68+R68/12-Q66-R66/12)/(P68-1)=1,0,IF(CEILING(((Q68+(R68/12)-Q66-(R66/12))/(P68-1)-ROUNDDOWN((Q68+(R68/12)-Q66-(R66/12))/(P68-1),0))*12,0.125)=12,0,CEILING(((Q68+(R68/12)-Q66-(R66/12))/(P68-1)-ROUNDDOWN((Q68+(R68/12)-Q66-(R66/12))/(P68-1),0))*12,0.125)))</f>
        <v>6</v>
      </c>
    </row>
    <row r="68" spans="15:30" ht="12.75" customHeight="1">
      <c r="O68" s="9"/>
      <c r="P68" s="10">
        <v>2</v>
      </c>
      <c r="Q68" s="11">
        <f>IF(ROUNDUP(((U68+V68/12)+SQRT(($W$67+$X$67/12)^2+($Y$67+$Z$67/12)^2)-(0.375/12)-ROUNDDOWN((U68+V68/12)+SQRT(($W$67+$X$67/12)^2+($Y$67+$Z$67/12)^2)-(0.375/12),0))*12,0)=12,ROUNDDOWN((U68+V68/12)+SQRT(($W$67+$X$67/12)^2+($Y$67+$Z$67/12)^2)-(0.375/12),0)+1,ROUNDDOWN((U68+V68/12)+SQRT(($W$67+$X$67/12)^2+($Y$67+$Z$67/12)^2)-(0.375/12),0))</f>
        <v>23</v>
      </c>
      <c r="R68" s="12">
        <f>IF(ROUNDUP(((U68+V68/12)+SQRT(($W$59+$X$59/12)^2+($Y$59+$Z$59/12)^2)-(0.375/12)-ROUNDDOWN((U68+V68/12)+SQRT(($W$59+$X$59/12)^2+($Y$59+$Z$59/12)^2)-(0.375/12),0))*12,0)=12,0,ROUNDUP(((U68+V68/12)+SQRT(($W$59+$X$59/12)^2+($Y$59+$Z$59/12)^2)-(0.375/12)-ROUNDDOWN((U68+V68/12)+SQRT(($W$59+$X$59/12)^2+($Y$59+$Z$59/12)^2)-(0.375/12),0))*12,0))</f>
        <v>9</v>
      </c>
      <c r="S68" s="13"/>
      <c r="T68" s="10"/>
      <c r="U68" s="11">
        <f>IF(CEILING((B9+2*(IF(C12&gt;0,C12,B12)/12)+B21-B22*TAN(RADIANS(22.5+B25/4))-(2/12)+(1+(4/12))*TAN(RADIANS(22.5+B25/4))-ROUNDDOWN(B9+2*(IF(C12&gt;0,C12,B12)/12)+B21-B22*TAN(RADIANS(22.5+B25/4))-(2/12)+(1+(4/12))*TAN(RADIANS(22.5+B25/4)),0))*12,0.25)=12,ROUNDDOWN(B9+2*(IF(C12&gt;0,C12,B12)/12)+B21-B22*TAN(RADIANS(22.5+B25/4))-(2/12)+(1+(4/12))*TAN(RADIANS(22.5+B25/4)),0)+1,ROUNDDOWN(B9+2*(IF(C12&gt;0,C12,B12)/12)+B21-B22*TAN(RADIANS(22.5+B25/4))-(2/12)+(1+(4/12))*TAN(RADIANS(22.5+B25/4)),0))</f>
        <v>20</v>
      </c>
      <c r="V68" s="27">
        <f>IF(CEILING((B9+2*(IF(C12&gt;0,C12,B12)/12)+B21-B22*TAN(RADIANS(22.5+B25/4))-(2/12)+(1+(4/12))*TAN(RADIANS(22.5+B25/4))-ROUNDDOWN(B9+2*(IF(C12&gt;0,C12,B12)/12)+B21-B22*TAN(RADIANS(22.5+B25/4))-(2/12)+(1+(4/12))*TAN(RADIANS(22.5+B25/4)),0))*12,0.25)=12,0,CEILING((B9+2*(IF(C12&gt;0,C12,B12)/12)+B21-B22*TAN(RADIANS(22.5+B25/4))-(2/12)+(1+(4/12))*TAN(RADIANS(22.5+B25/4))-ROUNDDOWN(B9+2*(IF(C12&gt;0,C12,B12)/12)+B21-B22*TAN(RADIANS(22.5+B25/4))-(2/12)+(1+(4/12))*TAN(RADIANS(22.5+B25/4)),0))*12,0.25))</f>
        <v>2.5</v>
      </c>
      <c r="W68" s="16"/>
      <c r="X68" s="19"/>
      <c r="Y68" s="11"/>
      <c r="Z68" s="27"/>
      <c r="AA68" s="16"/>
      <c r="AB68" s="19"/>
      <c r="AC68" s="16"/>
      <c r="AD68" s="17"/>
    </row>
    <row r="69" spans="15:30" ht="12.75" customHeight="1">
      <c r="O69" s="9"/>
      <c r="P69" s="10"/>
      <c r="Q69" s="11"/>
      <c r="R69" s="12"/>
      <c r="S69" s="13"/>
      <c r="T69" s="10"/>
      <c r="U69" s="11"/>
      <c r="V69" s="27"/>
      <c r="W69" s="16"/>
      <c r="X69" s="19"/>
      <c r="Y69" s="11"/>
      <c r="Z69" s="27"/>
      <c r="AA69" s="16"/>
      <c r="AB69" s="19"/>
      <c r="AC69" s="16"/>
      <c r="AD69" s="17"/>
    </row>
    <row r="70" spans="15:30" ht="12.75" customHeight="1">
      <c r="O70" s="9"/>
      <c r="P70" s="10">
        <v>3</v>
      </c>
      <c r="Q70" s="11">
        <f>Q62</f>
        <v>6</v>
      </c>
      <c r="R70" s="12">
        <f>R62</f>
        <v>3</v>
      </c>
      <c r="S70" s="13"/>
      <c r="T70" s="10"/>
      <c r="U70" s="16"/>
      <c r="V70" s="19"/>
      <c r="W70" s="16"/>
      <c r="X70" s="19"/>
      <c r="Y70" s="16"/>
      <c r="Z70" s="19"/>
      <c r="AA70" s="16"/>
      <c r="AB70" s="19"/>
      <c r="AC70" s="16"/>
      <c r="AD70" s="17"/>
    </row>
    <row r="71" spans="15:30" ht="12.75" customHeight="1">
      <c r="O71" s="9" t="s">
        <v>67</v>
      </c>
      <c r="P71" s="10" t="s">
        <v>23</v>
      </c>
      <c r="Q71" s="149" t="s">
        <v>24</v>
      </c>
      <c r="R71" s="103"/>
      <c r="S71" s="13">
        <f>ROUNDUP(0.5*(Q70+R70/12+Q72+R72/12)*P70*P72*1.502,0)</f>
        <v>59</v>
      </c>
      <c r="T71" s="10" t="s">
        <v>25</v>
      </c>
      <c r="U71" s="16"/>
      <c r="V71" s="19"/>
      <c r="W71" s="16"/>
      <c r="X71" s="19"/>
      <c r="Y71" s="16"/>
      <c r="Z71" s="19"/>
      <c r="AA71" s="16"/>
      <c r="AB71" s="19"/>
      <c r="AC71" s="11">
        <f>IF((Q72+R72/12-Q70-R70/12)/(P72-1)=1,1,IF(CEILING(((Q72+(R72/12)-Q70-(R70/12))/(P72-1)-ROUNDDOWN((Q72+(R72/12)-Q70-(R70/12))/(P72-1),0))*12,0.125)=12,ROUNDDOWN(((Q72+(R72/12)-Q70-(R70/12))/(P72-1)),0)+1,ROUNDDOWN(((Q72+(R72/12)-Q70-(R70/12))/(P72-1)),0)))</f>
        <v>0</v>
      </c>
      <c r="AD71" s="20">
        <f>IF((Q72+R72/12-Q70-R70/12)/(P72-1)=1,0,IF(CEILING(((Q72+(R72/12)-Q70-(R70/12))/(P72-1)-ROUNDDOWN((Q72+(R72/12)-Q70-(R70/12))/(P72-1),0))*12,0.125)=12,0,CEILING(((Q72+(R72/12)-Q70-(R70/12))/(P72-1)-ROUNDDOWN((Q72+(R72/12)-Q70-(R70/12))/(P72-1),0))*12,0.125)))</f>
        <v>6</v>
      </c>
    </row>
    <row r="72" spans="15:30" ht="12.75" customHeight="1">
      <c r="O72" s="9"/>
      <c r="P72" s="10">
        <v>2</v>
      </c>
      <c r="Q72" s="11">
        <f>IF(ROUNDUP(($B$20-$B$22*TAN(RADIANS(22.5+B25/4))+1.5*TAN(RADIANS(22.5+B25/4))-(4/12)-ROUNDDOWN($B$20-$B$22*TAN(RADIANS(22.5+B25/4))+1.5*TAN(RADIANS(22.5+B25/4))-(4/12),0))*12,0)=12,ROUNDDOWN($B$20-$B$22*TAN(RADIANS(22.5+B25/4))+1.5*TAN(RADIANS(22.5+B25/4))-(4/12),0)+1,ROUNDDOWN($B$20-$B$22*TAN(RADIANS(22.5+B25/4))+1.5*TAN(RADIANS(22.5+B25/4))-(4/12),0))</f>
        <v>6</v>
      </c>
      <c r="R72" s="12">
        <f>IF(ROUNDUP(($B$20-$B$22*TAN(RADIANS(22.5+B25/4))+1.5*TAN(RADIANS(22.5+B25/4))-(4/12)-ROUNDDOWN($B$20-$B$22*TAN(RADIANS(22.5+B25/4))+1.5*TAN(RADIANS(22.5+B25/4))-(4/12),0))*12,0)=12,0,ROUNDUP(($B$20-$B$22*TAN(RADIANS(22.5+B25/4))+1.5*TAN(RADIANS(22.5+B25/4))-(4/12)-ROUNDDOWN($B$20-$B$22*TAN(RADIANS(22.5+B25/4))+1.5*TAN(RADIANS(22.5+B25/4))-(4/12),0))*12,0))</f>
        <v>9</v>
      </c>
      <c r="S72" s="13"/>
      <c r="T72" s="10"/>
      <c r="U72" s="16"/>
      <c r="V72" s="19"/>
      <c r="W72" s="16"/>
      <c r="X72" s="19"/>
      <c r="Y72" s="16"/>
      <c r="Z72" s="19"/>
      <c r="AA72" s="16"/>
      <c r="AB72" s="19"/>
      <c r="AC72" s="16"/>
      <c r="AD72" s="17"/>
    </row>
    <row r="73" spans="15:30" ht="12.75" customHeight="1">
      <c r="O73" s="9"/>
      <c r="P73" s="10"/>
      <c r="Q73" s="16"/>
      <c r="R73" s="19"/>
      <c r="S73" s="13"/>
      <c r="T73" s="10"/>
      <c r="U73" s="16"/>
      <c r="V73" s="19"/>
      <c r="W73" s="16"/>
      <c r="X73" s="19"/>
      <c r="Y73" s="16"/>
      <c r="Z73" s="19"/>
      <c r="AA73" s="16"/>
      <c r="AB73" s="19"/>
      <c r="AC73" s="16"/>
      <c r="AD73" s="17"/>
    </row>
    <row r="74" spans="15:30" ht="12.75" customHeight="1">
      <c r="O74" s="151" t="s">
        <v>68</v>
      </c>
      <c r="P74" s="152"/>
      <c r="Q74" s="152"/>
      <c r="R74" s="152"/>
      <c r="S74" s="152"/>
      <c r="T74" s="152"/>
      <c r="U74" s="152"/>
      <c r="V74" s="152"/>
      <c r="W74" s="152"/>
      <c r="X74" s="152"/>
      <c r="Y74" s="152"/>
      <c r="Z74" s="152"/>
      <c r="AA74" s="152"/>
      <c r="AB74" s="152"/>
      <c r="AC74" s="152"/>
      <c r="AD74" s="153"/>
    </row>
    <row r="75" spans="15:30" ht="12.75" customHeight="1">
      <c r="O75" s="9" t="s">
        <v>69</v>
      </c>
      <c r="P75" s="10">
        <f>ROUNDUP(((B17-B10-(IF(C13&gt;0,C13,B13)/12)-(IF(C14&gt;0,C14,B14)/12)-(4/12))/(18/12))+1,0)*2</f>
        <v>4</v>
      </c>
      <c r="Q75" s="11">
        <f>Q56</f>
        <v>10</v>
      </c>
      <c r="R75" s="12">
        <f>R56</f>
        <v>2</v>
      </c>
      <c r="S75" s="13">
        <f>ROUNDUP((Q75+R75/12)*P75*1.043,0)</f>
        <v>43</v>
      </c>
      <c r="T75" s="10" t="s">
        <v>25</v>
      </c>
      <c r="U75" s="16"/>
      <c r="V75" s="19"/>
      <c r="W75" s="16"/>
      <c r="X75" s="19"/>
      <c r="Y75" s="16"/>
      <c r="Z75" s="19"/>
      <c r="AA75" s="16"/>
      <c r="AB75" s="19"/>
      <c r="AC75" s="16"/>
      <c r="AD75" s="17"/>
    </row>
    <row r="76" spans="15:30" ht="25.5" customHeight="1">
      <c r="O76" s="9" t="s">
        <v>70</v>
      </c>
      <c r="P76" s="10">
        <f>ROUNDUP((B9+2*(IF(C12&gt;0,C12,B12)/12)-(4/12))+1,0)</f>
        <v>12</v>
      </c>
      <c r="Q76" s="11">
        <v>2</v>
      </c>
      <c r="R76" s="12">
        <v>9</v>
      </c>
      <c r="S76" s="13">
        <f>ROUNDUP((Q76+R76/12)*P76*1.043,0)</f>
        <v>35</v>
      </c>
      <c r="T76" s="93" t="s">
        <v>154</v>
      </c>
      <c r="U76" s="11">
        <f>IF(ROUNDUP(((B17-B10-(IF(C13&gt;0,C13,B13)/12)-(IF(C14&gt;0,C14,B14)/12)-(4/12))-ROUNDDOWN((B17-B10-(IF(C13&gt;0,C13,B13)/12)-(IF(C14&gt;0,C14,B14)/12)-(4/12)),0))*12,0)=12,ROUNDDOWN((B17-B10-(IF(C13&gt;0,C13,B13)/12)-(IF(C14&gt;0,C14,B14)/12)-(4/12)),0)+1,ROUNDDOWN((B17-B10-(IF(C13&gt;0,C13,B13)/12)-(IF(C14&gt;0,C14,B14)/12)-(4/12)),0))</f>
        <v>0</v>
      </c>
      <c r="V76" s="12">
        <f>IF(ROUNDUP(((B17-B10-(IF(C13&gt;0,C13,B13)/12)-(IF(C14&gt;0,C14,B14)/12)-(4/12))-ROUNDDOWN((B17-B10-(IF(C13&gt;0,C13,B13)/12)-(IF(C14&gt;0,C14,B14)/12)-(4/12)),0))*12,0)=12,0,ROUNDUP(((B17-B10-(IF(C13&gt;0,C13,B13)/12)-(IF(C14&gt;0,C14,B14)/12)-(4/12))-ROUNDDOWN((B17-B10-(IF(C13&gt;0,C13,B13)/12)-(IF(C14&gt;0,C14,B14)/12)-(4/12)),0))*12,0))</f>
        <v>8</v>
      </c>
      <c r="W76" s="11">
        <f>IF(ROUNDUP((B23-(4/12)-ROUNDDOWN(B23-(4/12),0))*12,0)=12,ROUNDDOWN(B23-(4/12),0)+1,ROUNDDOWN(B23-(4/12),0))</f>
        <v>0</v>
      </c>
      <c r="X76" s="12">
        <f>IF(ROUNDUP((B23-(4/12)-ROUNDDOWN(B23-(4/12),0))*12,0)=12,0,ROUNDUP((B23-(4/12)-ROUNDDOWN(B23-(4/12),0))*12,0))</f>
        <v>8</v>
      </c>
      <c r="Y76" s="16"/>
      <c r="Z76" s="19"/>
      <c r="AA76" s="16"/>
      <c r="AB76" s="19"/>
      <c r="AC76" s="16"/>
      <c r="AD76" s="17"/>
    </row>
    <row r="77" spans="15:30" ht="12.75" customHeight="1">
      <c r="O77" s="9" t="s">
        <v>155</v>
      </c>
      <c r="P77" s="10">
        <f>P76</f>
        <v>12</v>
      </c>
      <c r="Q77" s="11">
        <v>1</v>
      </c>
      <c r="R77" s="12">
        <v>10</v>
      </c>
      <c r="S77" s="96">
        <f>ROUNDUP((Q77+R77/12)*P77*1.043,0)</f>
        <v>23</v>
      </c>
      <c r="T77" s="10"/>
      <c r="U77" s="11">
        <v>1</v>
      </c>
      <c r="V77" s="12">
        <v>5</v>
      </c>
      <c r="W77" s="11"/>
      <c r="X77" s="12"/>
      <c r="Y77" s="11"/>
      <c r="Z77" s="12"/>
      <c r="AA77" s="16"/>
      <c r="AB77" s="19"/>
      <c r="AC77" s="16"/>
      <c r="AD77" s="17"/>
    </row>
    <row r="78" spans="15:30" ht="12.75" customHeight="1">
      <c r="O78" s="9"/>
      <c r="P78" s="10"/>
      <c r="Q78" s="16"/>
      <c r="R78" s="19"/>
      <c r="S78" s="13"/>
      <c r="T78" s="10"/>
      <c r="U78" s="16"/>
      <c r="V78" s="19"/>
      <c r="W78" s="16"/>
      <c r="X78" s="19"/>
      <c r="Y78" s="16"/>
      <c r="Z78" s="19"/>
      <c r="AA78" s="16"/>
      <c r="AB78" s="19"/>
      <c r="AC78" s="16"/>
      <c r="AD78" s="17"/>
    </row>
    <row r="79" spans="15:30" ht="12.75" customHeight="1" thickBot="1">
      <c r="O79" s="104" t="s">
        <v>138</v>
      </c>
      <c r="P79" s="105"/>
      <c r="Q79" s="105"/>
      <c r="R79" s="106"/>
      <c r="S79" s="29">
        <f>SUM(S10:S47)+SUM(S49:S73)+SUM(S75:S76)</f>
        <v>1720.3146666666667</v>
      </c>
      <c r="T79" s="135" t="s">
        <v>153</v>
      </c>
      <c r="U79" s="156"/>
      <c r="V79" s="156"/>
      <c r="W79" s="156"/>
      <c r="X79" s="7"/>
      <c r="Y79" s="6"/>
      <c r="Z79" s="7"/>
      <c r="AA79" s="6"/>
      <c r="AB79" s="7"/>
      <c r="AC79" s="6"/>
      <c r="AD79" s="30"/>
    </row>
  </sheetData>
  <mergeCells count="27">
    <mergeCell ref="O48:AD48"/>
    <mergeCell ref="A27:D29"/>
    <mergeCell ref="O5:AD5"/>
    <mergeCell ref="O6:O8"/>
    <mergeCell ref="P6:P8"/>
    <mergeCell ref="Q6:R8"/>
    <mergeCell ref="S6:S8"/>
    <mergeCell ref="T6:T8"/>
    <mergeCell ref="U6:AB7"/>
    <mergeCell ref="AC6:AD8"/>
    <mergeCell ref="Y8:Z8"/>
    <mergeCell ref="C23:D23"/>
    <mergeCell ref="O79:R79"/>
    <mergeCell ref="O9:AD9"/>
    <mergeCell ref="Q11:R11"/>
    <mergeCell ref="U8:V8"/>
    <mergeCell ref="W8:X8"/>
    <mergeCell ref="O74:AD74"/>
    <mergeCell ref="Q59:R59"/>
    <mergeCell ref="Q63:R63"/>
    <mergeCell ref="Q67:R67"/>
    <mergeCell ref="AA8:AB8"/>
    <mergeCell ref="Q71:R71"/>
    <mergeCell ref="U59:V59"/>
    <mergeCell ref="U67:V67"/>
    <mergeCell ref="Q23:R23"/>
    <mergeCell ref="T79:W79"/>
  </mergeCells>
  <phoneticPr fontId="0" type="noConversion"/>
  <conditionalFormatting sqref="A27:D29">
    <cfRule type="containsText" dxfId="1" priority="1" operator="containsText" text="The rebar shown cannot be fabricated with this wall thickness. Change dimension or investigate alternative reinfocing shapes.">
      <formula>NOT(ISERROR(SEARCH("The rebar shown cannot be fabricated with this wall thickness. Change dimension or investigate alternative reinfocing shapes.",A27)))</formula>
    </cfRule>
  </conditionalFormatting>
  <conditionalFormatting sqref="C23:D23">
    <cfRule type="containsText" dxfId="0" priority="2" operator="containsText" text="NG, See Note Below.">
      <formula>NOT(ISERROR(SEARCH("NG, See Note Below.",C23)))</formula>
    </cfRule>
  </conditionalFormatting>
  <pageMargins left="0.75" right="0.75" top="1" bottom="1" header="0.5" footer="0.5"/>
  <pageSetup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2"/>
  <sheetViews>
    <sheetView workbookViewId="0">
      <selection activeCell="D8" sqref="D8"/>
    </sheetView>
  </sheetViews>
  <sheetFormatPr defaultRowHeight="12.75"/>
  <sheetData>
    <row r="1" spans="1:6">
      <c r="A1" t="s">
        <v>74</v>
      </c>
      <c r="B1" t="s">
        <v>75</v>
      </c>
      <c r="C1" t="s">
        <v>76</v>
      </c>
      <c r="D1" t="s">
        <v>77</v>
      </c>
      <c r="E1" t="s">
        <v>78</v>
      </c>
      <c r="F1" t="s">
        <v>79</v>
      </c>
    </row>
    <row r="2" spans="1:6">
      <c r="A2">
        <v>3</v>
      </c>
      <c r="B2">
        <v>6</v>
      </c>
      <c r="C2">
        <v>1</v>
      </c>
      <c r="D2" t="s">
        <v>80</v>
      </c>
      <c r="E2">
        <v>0.376</v>
      </c>
      <c r="F2" t="s">
        <v>81</v>
      </c>
    </row>
    <row r="3" spans="1:6">
      <c r="A3">
        <v>4</v>
      </c>
      <c r="B3">
        <v>8</v>
      </c>
      <c r="C3">
        <v>1</v>
      </c>
      <c r="D3" t="s">
        <v>82</v>
      </c>
      <c r="E3">
        <v>0.66800000000000004</v>
      </c>
      <c r="F3">
        <v>23</v>
      </c>
    </row>
    <row r="4" spans="1:6">
      <c r="A4">
        <v>5</v>
      </c>
      <c r="B4">
        <v>10</v>
      </c>
      <c r="C4">
        <v>1.5</v>
      </c>
      <c r="D4" t="s">
        <v>83</v>
      </c>
      <c r="E4">
        <v>1.0429999999999999</v>
      </c>
      <c r="F4">
        <v>29</v>
      </c>
    </row>
    <row r="5" spans="1:6">
      <c r="A5">
        <v>6</v>
      </c>
      <c r="B5">
        <v>12</v>
      </c>
      <c r="C5">
        <v>2</v>
      </c>
      <c r="D5" t="s">
        <v>84</v>
      </c>
      <c r="E5">
        <v>1.502</v>
      </c>
      <c r="F5">
        <v>34</v>
      </c>
    </row>
    <row r="6" spans="1:6">
      <c r="A6">
        <v>7</v>
      </c>
      <c r="B6">
        <v>14</v>
      </c>
      <c r="C6">
        <v>2</v>
      </c>
      <c r="D6" t="s">
        <v>85</v>
      </c>
      <c r="E6">
        <v>2.044</v>
      </c>
      <c r="F6">
        <v>40</v>
      </c>
    </row>
    <row r="7" spans="1:6">
      <c r="A7">
        <v>8</v>
      </c>
      <c r="B7">
        <v>16</v>
      </c>
      <c r="C7">
        <v>2.5</v>
      </c>
      <c r="D7" t="s">
        <v>86</v>
      </c>
      <c r="E7">
        <v>2.67</v>
      </c>
      <c r="F7">
        <v>45</v>
      </c>
    </row>
    <row r="8" spans="1:6">
      <c r="A8">
        <v>9</v>
      </c>
      <c r="B8">
        <v>19</v>
      </c>
      <c r="C8">
        <v>3.5</v>
      </c>
      <c r="D8" t="s">
        <v>87</v>
      </c>
      <c r="E8">
        <v>3.4</v>
      </c>
      <c r="F8">
        <v>64</v>
      </c>
    </row>
    <row r="9" spans="1:6">
      <c r="A9">
        <v>10</v>
      </c>
      <c r="B9">
        <v>22</v>
      </c>
      <c r="C9">
        <v>4</v>
      </c>
      <c r="D9" t="s">
        <v>88</v>
      </c>
      <c r="E9">
        <v>4.3029999999999999</v>
      </c>
      <c r="F9">
        <v>72</v>
      </c>
    </row>
    <row r="10" spans="1:6">
      <c r="A10">
        <v>11</v>
      </c>
      <c r="B10">
        <v>24</v>
      </c>
      <c r="C10">
        <v>4</v>
      </c>
      <c r="D10" t="s">
        <v>89</v>
      </c>
      <c r="E10">
        <v>5.3129999999999997</v>
      </c>
      <c r="F10">
        <v>80</v>
      </c>
    </row>
    <row r="11" spans="1:6">
      <c r="A11">
        <v>14</v>
      </c>
      <c r="B11">
        <v>31</v>
      </c>
      <c r="C11">
        <v>6</v>
      </c>
      <c r="D11" t="s">
        <v>90</v>
      </c>
      <c r="E11">
        <v>7.65</v>
      </c>
      <c r="F11" t="s">
        <v>81</v>
      </c>
    </row>
    <row r="12" spans="1:6">
      <c r="A12">
        <v>18</v>
      </c>
      <c r="B12">
        <v>41</v>
      </c>
      <c r="C12">
        <v>8</v>
      </c>
      <c r="D12" t="s">
        <v>91</v>
      </c>
      <c r="E12">
        <v>13.6</v>
      </c>
      <c r="F12" t="s">
        <v>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4D33A9-8029-4594-A4B7-0D99C1C160B3}">
  <sheetPr>
    <tabColor theme="4"/>
  </sheetPr>
  <dimension ref="A1:Q373"/>
  <sheetViews>
    <sheetView topLeftCell="A6" workbookViewId="0">
      <selection activeCell="D42" sqref="D42"/>
    </sheetView>
  </sheetViews>
  <sheetFormatPr defaultColWidth="9.140625" defaultRowHeight="12.75"/>
  <cols>
    <col min="1" max="10" width="9.140625" style="45"/>
    <col min="11" max="11" width="9.7109375" style="45" customWidth="1"/>
    <col min="12" max="16384" width="9.140625" style="45"/>
  </cols>
  <sheetData>
    <row r="1" spans="1:17" ht="15">
      <c r="A1" s="44" t="s">
        <v>107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</row>
    <row r="2" spans="1:17" ht="15">
      <c r="A2" s="44" t="s">
        <v>108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</row>
    <row r="3" spans="1:17" ht="15">
      <c r="A3" s="177" t="s">
        <v>11</v>
      </c>
      <c r="B3" s="177"/>
      <c r="C3" s="46"/>
      <c r="D3" s="44"/>
      <c r="E3" s="44"/>
      <c r="F3" s="177" t="s">
        <v>12</v>
      </c>
      <c r="G3" s="177"/>
      <c r="H3" s="44"/>
      <c r="I3" s="46" t="s">
        <v>13</v>
      </c>
      <c r="J3" s="46" t="s">
        <v>14</v>
      </c>
      <c r="K3" s="46" t="s">
        <v>109</v>
      </c>
      <c r="L3" s="46"/>
      <c r="M3" s="44"/>
      <c r="N3" s="44"/>
      <c r="O3" s="44"/>
      <c r="P3" s="44"/>
      <c r="Q3" s="44"/>
    </row>
    <row r="4" spans="1:17" ht="15">
      <c r="A4" s="177" t="s">
        <v>110</v>
      </c>
      <c r="B4" s="177"/>
      <c r="C4" s="46"/>
      <c r="D4" s="46"/>
      <c r="E4" s="46"/>
      <c r="F4" s="177" t="s">
        <v>111</v>
      </c>
      <c r="G4" s="177"/>
      <c r="H4" s="44"/>
      <c r="I4" s="46" t="s">
        <v>112</v>
      </c>
      <c r="J4" s="46" t="s">
        <v>113</v>
      </c>
      <c r="K4" s="46" t="s">
        <v>114</v>
      </c>
      <c r="L4" s="46"/>
      <c r="M4" s="44"/>
      <c r="N4" s="44"/>
      <c r="O4" s="44"/>
      <c r="P4" s="44"/>
      <c r="Q4" s="44"/>
    </row>
    <row r="5" spans="1:17" ht="15">
      <c r="A5" s="177" t="s">
        <v>115</v>
      </c>
      <c r="B5" s="177"/>
      <c r="C5" s="46"/>
      <c r="D5" s="46" t="s">
        <v>116</v>
      </c>
      <c r="E5" s="46" t="s">
        <v>117</v>
      </c>
      <c r="F5" s="177" t="s">
        <v>133</v>
      </c>
      <c r="G5" s="177"/>
      <c r="H5" s="44"/>
      <c r="I5" s="46" t="s">
        <v>118</v>
      </c>
      <c r="J5" s="46" t="s">
        <v>119</v>
      </c>
      <c r="K5" s="46" t="s">
        <v>120</v>
      </c>
      <c r="L5" s="46"/>
      <c r="M5" s="44"/>
      <c r="N5" s="44"/>
      <c r="O5" s="44"/>
      <c r="P5" s="44"/>
      <c r="Q5" s="44"/>
    </row>
    <row r="6" spans="1:17" ht="15">
      <c r="A6" s="177" t="s">
        <v>132</v>
      </c>
      <c r="B6" s="177"/>
      <c r="C6" s="46"/>
      <c r="D6" s="46" t="s">
        <v>121</v>
      </c>
      <c r="E6" s="46" t="s">
        <v>121</v>
      </c>
      <c r="F6" s="177" t="s">
        <v>122</v>
      </c>
      <c r="G6" s="177"/>
      <c r="H6" s="44"/>
      <c r="I6" s="46"/>
      <c r="J6" s="44"/>
      <c r="K6" s="46" t="s">
        <v>113</v>
      </c>
      <c r="L6" s="46"/>
      <c r="M6" s="44"/>
      <c r="N6" s="44"/>
      <c r="O6" s="44"/>
      <c r="P6" s="44"/>
      <c r="Q6" s="44"/>
    </row>
    <row r="7" spans="1:17" ht="15">
      <c r="A7" s="46" t="s">
        <v>123</v>
      </c>
      <c r="B7" s="46" t="s">
        <v>124</v>
      </c>
      <c r="C7" s="46"/>
      <c r="D7" s="46" t="s">
        <v>124</v>
      </c>
      <c r="E7" s="46" t="s">
        <v>124</v>
      </c>
      <c r="F7" s="46" t="s">
        <v>123</v>
      </c>
      <c r="G7" s="46" t="s">
        <v>124</v>
      </c>
      <c r="H7" s="46" t="s">
        <v>123</v>
      </c>
      <c r="I7" s="46"/>
      <c r="J7" s="44"/>
      <c r="K7" s="46" t="s">
        <v>119</v>
      </c>
      <c r="L7" s="44"/>
      <c r="M7" s="44"/>
      <c r="N7" s="44"/>
      <c r="O7" s="44"/>
      <c r="P7" s="44"/>
      <c r="Q7" s="44"/>
    </row>
    <row r="8" spans="1:17" ht="15">
      <c r="A8" s="46">
        <v>5</v>
      </c>
      <c r="B8" s="46">
        <v>0</v>
      </c>
      <c r="C8" s="47">
        <f>(A8)+(B8/12)</f>
        <v>5</v>
      </c>
      <c r="D8" s="46">
        <v>2</v>
      </c>
      <c r="E8" s="46">
        <v>2</v>
      </c>
      <c r="F8" s="48">
        <f>TRUNC(H8,0)</f>
        <v>4</v>
      </c>
      <c r="G8" s="48">
        <f>((H8)-(F8))*12</f>
        <v>7.9999999999999929</v>
      </c>
      <c r="H8" s="47">
        <f>(C8)-(D8/12)-(E8/12)</f>
        <v>4.6666666666666661</v>
      </c>
      <c r="I8" s="44"/>
      <c r="J8" s="44"/>
      <c r="K8" s="44"/>
      <c r="L8" s="44"/>
      <c r="M8" s="44"/>
      <c r="N8" s="44"/>
      <c r="O8" s="44"/>
      <c r="P8" s="44"/>
      <c r="Q8" s="44"/>
    </row>
    <row r="9" spans="1:17" ht="15">
      <c r="A9" s="44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</row>
    <row r="10" spans="1:17" ht="15">
      <c r="A10" s="178" t="s">
        <v>125</v>
      </c>
      <c r="B10" s="178"/>
      <c r="C10" s="178"/>
      <c r="D10" s="178"/>
      <c r="E10" s="44"/>
      <c r="F10" s="44"/>
      <c r="G10" s="44"/>
      <c r="H10" s="44"/>
      <c r="I10" s="53"/>
      <c r="J10" s="53"/>
      <c r="K10" s="53"/>
      <c r="L10" s="178" t="s">
        <v>126</v>
      </c>
      <c r="M10" s="178"/>
      <c r="N10" s="178"/>
      <c r="O10" s="178"/>
      <c r="P10" s="44"/>
      <c r="Q10" s="44"/>
    </row>
    <row r="11" spans="1:17" ht="15">
      <c r="A11" s="49" t="s">
        <v>127</v>
      </c>
      <c r="B11" s="50" t="s">
        <v>128</v>
      </c>
      <c r="C11" s="46" t="s">
        <v>123</v>
      </c>
      <c r="D11" s="46" t="s">
        <v>124</v>
      </c>
      <c r="E11" s="44"/>
      <c r="F11" s="44"/>
      <c r="G11" s="44"/>
      <c r="H11" s="44"/>
      <c r="I11" s="44"/>
      <c r="J11" s="44"/>
      <c r="K11" s="44"/>
      <c r="L11" s="46" t="s">
        <v>123</v>
      </c>
      <c r="M11" s="46" t="s">
        <v>124</v>
      </c>
      <c r="N11" s="50"/>
      <c r="O11" s="44"/>
      <c r="P11" s="44"/>
      <c r="Q11" s="44"/>
    </row>
    <row r="12" spans="1:17" ht="15">
      <c r="A12" s="46">
        <v>0</v>
      </c>
      <c r="B12" s="46">
        <v>6</v>
      </c>
      <c r="C12" s="47">
        <f>(A12)+(B12/12)</f>
        <v>0.5</v>
      </c>
      <c r="D12" s="47">
        <f>C12*12</f>
        <v>6</v>
      </c>
      <c r="E12" s="44"/>
      <c r="F12" s="44"/>
      <c r="G12" s="44"/>
      <c r="H12" s="44"/>
      <c r="I12" s="47">
        <f t="shared" ref="I12:I60" si="0">(H$8)/(C12)</f>
        <v>9.3333333333333321</v>
      </c>
      <c r="J12" s="47">
        <f t="shared" ref="J12:J60" si="1">(I12)+1</f>
        <v>10.333333333333332</v>
      </c>
      <c r="K12" s="51">
        <f>ROUND(J12,0)</f>
        <v>10</v>
      </c>
      <c r="L12" s="52">
        <f>$H$8/(K12-1)</f>
        <v>0.51851851851851849</v>
      </c>
      <c r="M12" s="52">
        <f>L12*12</f>
        <v>6.2222222222222214</v>
      </c>
      <c r="N12" s="52"/>
      <c r="O12" s="44"/>
      <c r="P12" s="44"/>
      <c r="Q12" s="44"/>
    </row>
    <row r="13" spans="1:17" ht="15">
      <c r="A13" s="46">
        <v>0</v>
      </c>
      <c r="B13" s="46">
        <v>6.25</v>
      </c>
      <c r="C13" s="47">
        <f t="shared" ref="C13:C56" si="2">(A13)+(B13/12)</f>
        <v>0.52083333333333337</v>
      </c>
      <c r="D13" s="47">
        <f t="shared" ref="D13:D60" si="3">C13*12</f>
        <v>6.25</v>
      </c>
      <c r="E13" s="44"/>
      <c r="F13" s="44"/>
      <c r="G13" s="44"/>
      <c r="H13" s="44"/>
      <c r="I13" s="47">
        <f t="shared" si="0"/>
        <v>8.9599999999999991</v>
      </c>
      <c r="J13" s="47">
        <f t="shared" si="1"/>
        <v>9.9599999999999991</v>
      </c>
      <c r="K13" s="51">
        <f t="shared" ref="K13:K60" si="4">ROUND(J13,0)</f>
        <v>10</v>
      </c>
      <c r="L13" s="52">
        <f t="shared" ref="L13:L60" si="5">$H$8/(K13-1)</f>
        <v>0.51851851851851849</v>
      </c>
      <c r="M13" s="52">
        <f t="shared" ref="M13:M60" si="6">L13*12</f>
        <v>6.2222222222222214</v>
      </c>
      <c r="N13" s="52"/>
      <c r="O13" s="44"/>
      <c r="P13" s="44"/>
      <c r="Q13" s="44"/>
    </row>
    <row r="14" spans="1:17" ht="15">
      <c r="A14" s="46">
        <v>0</v>
      </c>
      <c r="B14" s="46">
        <v>6.5</v>
      </c>
      <c r="C14" s="47">
        <f t="shared" si="2"/>
        <v>0.54166666666666663</v>
      </c>
      <c r="D14" s="47">
        <f t="shared" si="3"/>
        <v>6.5</v>
      </c>
      <c r="E14" s="44"/>
      <c r="F14" s="44"/>
      <c r="G14" s="44"/>
      <c r="H14" s="44"/>
      <c r="I14" s="47">
        <f t="shared" si="0"/>
        <v>8.615384615384615</v>
      </c>
      <c r="J14" s="47">
        <f t="shared" si="1"/>
        <v>9.615384615384615</v>
      </c>
      <c r="K14" s="51">
        <f t="shared" si="4"/>
        <v>10</v>
      </c>
      <c r="L14" s="52">
        <f t="shared" si="5"/>
        <v>0.51851851851851849</v>
      </c>
      <c r="M14" s="52">
        <f t="shared" si="6"/>
        <v>6.2222222222222214</v>
      </c>
      <c r="N14" s="52"/>
      <c r="O14" s="44"/>
      <c r="P14" s="44"/>
      <c r="Q14" s="44"/>
    </row>
    <row r="15" spans="1:17" ht="15">
      <c r="A15" s="46">
        <v>0</v>
      </c>
      <c r="B15" s="46">
        <v>6.75</v>
      </c>
      <c r="C15" s="47">
        <f t="shared" si="2"/>
        <v>0.5625</v>
      </c>
      <c r="D15" s="47">
        <f t="shared" si="3"/>
        <v>6.75</v>
      </c>
      <c r="E15" s="44"/>
      <c r="F15" s="44"/>
      <c r="G15" s="44"/>
      <c r="H15" s="44"/>
      <c r="I15" s="47">
        <f t="shared" si="0"/>
        <v>8.2962962962962958</v>
      </c>
      <c r="J15" s="47">
        <f t="shared" si="1"/>
        <v>9.2962962962962958</v>
      </c>
      <c r="K15" s="51">
        <f t="shared" si="4"/>
        <v>9</v>
      </c>
      <c r="L15" s="52">
        <f t="shared" si="5"/>
        <v>0.58333333333333326</v>
      </c>
      <c r="M15" s="52">
        <f t="shared" si="6"/>
        <v>6.9999999999999991</v>
      </c>
      <c r="N15" s="52"/>
      <c r="O15" s="44"/>
      <c r="P15" s="44"/>
      <c r="Q15" s="44"/>
    </row>
    <row r="16" spans="1:17" ht="15">
      <c r="A16" s="46">
        <v>0</v>
      </c>
      <c r="B16" s="46">
        <v>7</v>
      </c>
      <c r="C16" s="47">
        <f t="shared" si="2"/>
        <v>0.58333333333333337</v>
      </c>
      <c r="D16" s="47">
        <f t="shared" si="3"/>
        <v>7</v>
      </c>
      <c r="E16" s="44"/>
      <c r="F16" s="44"/>
      <c r="G16" s="44"/>
      <c r="H16" s="44"/>
      <c r="I16" s="47">
        <f t="shared" si="0"/>
        <v>7.9999999999999982</v>
      </c>
      <c r="J16" s="47">
        <f t="shared" si="1"/>
        <v>8.9999999999999982</v>
      </c>
      <c r="K16" s="51">
        <f t="shared" si="4"/>
        <v>9</v>
      </c>
      <c r="L16" s="52">
        <f t="shared" si="5"/>
        <v>0.58333333333333326</v>
      </c>
      <c r="M16" s="52">
        <f t="shared" si="6"/>
        <v>6.9999999999999991</v>
      </c>
      <c r="N16" s="52"/>
      <c r="O16" s="44"/>
      <c r="P16" s="44"/>
      <c r="Q16" s="44"/>
    </row>
    <row r="17" spans="1:17" ht="15">
      <c r="A17" s="46">
        <v>0</v>
      </c>
      <c r="B17" s="46">
        <v>7.25</v>
      </c>
      <c r="C17" s="47">
        <f t="shared" si="2"/>
        <v>0.60416666666666663</v>
      </c>
      <c r="D17" s="47">
        <f t="shared" si="3"/>
        <v>7.25</v>
      </c>
      <c r="E17" s="44"/>
      <c r="F17" s="44"/>
      <c r="G17" s="44"/>
      <c r="H17" s="44"/>
      <c r="I17" s="47">
        <f t="shared" si="0"/>
        <v>7.7241379310344822</v>
      </c>
      <c r="J17" s="47">
        <f t="shared" si="1"/>
        <v>8.7241379310344822</v>
      </c>
      <c r="K17" s="51">
        <f t="shared" si="4"/>
        <v>9</v>
      </c>
      <c r="L17" s="52">
        <f t="shared" si="5"/>
        <v>0.58333333333333326</v>
      </c>
      <c r="M17" s="52">
        <f t="shared" si="6"/>
        <v>6.9999999999999991</v>
      </c>
      <c r="N17" s="52"/>
      <c r="O17" s="44"/>
      <c r="P17" s="44"/>
      <c r="Q17" s="44"/>
    </row>
    <row r="18" spans="1:17" ht="15">
      <c r="A18" s="46">
        <v>0</v>
      </c>
      <c r="B18" s="46">
        <v>7.5</v>
      </c>
      <c r="C18" s="47">
        <f t="shared" si="2"/>
        <v>0.625</v>
      </c>
      <c r="D18" s="47">
        <f t="shared" si="3"/>
        <v>7.5</v>
      </c>
      <c r="E18" s="44"/>
      <c r="F18" s="44"/>
      <c r="G18" s="44"/>
      <c r="H18" s="44"/>
      <c r="I18" s="47">
        <f t="shared" si="0"/>
        <v>7.4666666666666659</v>
      </c>
      <c r="J18" s="47">
        <f t="shared" si="1"/>
        <v>8.466666666666665</v>
      </c>
      <c r="K18" s="51">
        <f t="shared" si="4"/>
        <v>8</v>
      </c>
      <c r="L18" s="52">
        <f t="shared" si="5"/>
        <v>0.66666666666666663</v>
      </c>
      <c r="M18" s="52">
        <f t="shared" si="6"/>
        <v>8</v>
      </c>
      <c r="N18" s="52"/>
      <c r="O18" s="44"/>
      <c r="P18" s="44"/>
      <c r="Q18" s="44"/>
    </row>
    <row r="19" spans="1:17" ht="15">
      <c r="A19" s="46">
        <v>0</v>
      </c>
      <c r="B19" s="46">
        <v>7.75</v>
      </c>
      <c r="C19" s="47">
        <f t="shared" si="2"/>
        <v>0.64583333333333337</v>
      </c>
      <c r="D19" s="47">
        <f t="shared" si="3"/>
        <v>7.75</v>
      </c>
      <c r="E19" s="44"/>
      <c r="F19" s="44"/>
      <c r="G19" s="44"/>
      <c r="H19" s="44"/>
      <c r="I19" s="47">
        <f t="shared" si="0"/>
        <v>7.2258064516129021</v>
      </c>
      <c r="J19" s="47">
        <f t="shared" si="1"/>
        <v>8.2258064516129021</v>
      </c>
      <c r="K19" s="51">
        <f t="shared" si="4"/>
        <v>8</v>
      </c>
      <c r="L19" s="52">
        <f t="shared" si="5"/>
        <v>0.66666666666666663</v>
      </c>
      <c r="M19" s="52">
        <f t="shared" si="6"/>
        <v>8</v>
      </c>
      <c r="N19" s="52"/>
      <c r="O19" s="44"/>
      <c r="P19" s="44"/>
      <c r="Q19" s="44"/>
    </row>
    <row r="20" spans="1:17" ht="15">
      <c r="A20" s="46">
        <v>0</v>
      </c>
      <c r="B20" s="46">
        <v>8</v>
      </c>
      <c r="C20" s="47">
        <f t="shared" si="2"/>
        <v>0.66666666666666663</v>
      </c>
      <c r="D20" s="47">
        <f t="shared" si="3"/>
        <v>8</v>
      </c>
      <c r="E20" s="44"/>
      <c r="F20" s="44"/>
      <c r="G20" s="44"/>
      <c r="H20" s="44"/>
      <c r="I20" s="47">
        <f t="shared" si="0"/>
        <v>6.9999999999999991</v>
      </c>
      <c r="J20" s="47">
        <f t="shared" si="1"/>
        <v>7.9999999999999991</v>
      </c>
      <c r="K20" s="51">
        <f t="shared" si="4"/>
        <v>8</v>
      </c>
      <c r="L20" s="52">
        <f t="shared" si="5"/>
        <v>0.66666666666666663</v>
      </c>
      <c r="M20" s="52">
        <f t="shared" si="6"/>
        <v>8</v>
      </c>
      <c r="N20" s="52"/>
      <c r="O20" s="44"/>
      <c r="P20" s="44"/>
      <c r="Q20" s="44"/>
    </row>
    <row r="21" spans="1:17" ht="15">
      <c r="A21" s="46">
        <v>0</v>
      </c>
      <c r="B21" s="46">
        <v>8.25</v>
      </c>
      <c r="C21" s="47">
        <f t="shared" si="2"/>
        <v>0.6875</v>
      </c>
      <c r="D21" s="47">
        <f t="shared" si="3"/>
        <v>8.25</v>
      </c>
      <c r="E21" s="44"/>
      <c r="F21" s="44"/>
      <c r="G21" s="44"/>
      <c r="H21" s="44"/>
      <c r="I21" s="47">
        <f t="shared" si="0"/>
        <v>6.7878787878787872</v>
      </c>
      <c r="J21" s="47">
        <f t="shared" si="1"/>
        <v>7.7878787878787872</v>
      </c>
      <c r="K21" s="51">
        <f t="shared" si="4"/>
        <v>8</v>
      </c>
      <c r="L21" s="52">
        <f t="shared" si="5"/>
        <v>0.66666666666666663</v>
      </c>
      <c r="M21" s="52">
        <f t="shared" si="6"/>
        <v>8</v>
      </c>
      <c r="N21" s="52"/>
      <c r="O21" s="44"/>
      <c r="P21" s="44"/>
      <c r="Q21" s="44"/>
    </row>
    <row r="22" spans="1:17" ht="15">
      <c r="A22" s="46">
        <v>0</v>
      </c>
      <c r="B22" s="46">
        <v>8.5</v>
      </c>
      <c r="C22" s="47">
        <f t="shared" si="2"/>
        <v>0.70833333333333337</v>
      </c>
      <c r="D22" s="47">
        <f t="shared" si="3"/>
        <v>8.5</v>
      </c>
      <c r="E22" s="44"/>
      <c r="F22" s="44"/>
      <c r="G22" s="44"/>
      <c r="H22" s="44"/>
      <c r="I22" s="47">
        <f t="shared" si="0"/>
        <v>6.5882352941176459</v>
      </c>
      <c r="J22" s="47">
        <f t="shared" si="1"/>
        <v>7.5882352941176459</v>
      </c>
      <c r="K22" s="51">
        <f t="shared" si="4"/>
        <v>8</v>
      </c>
      <c r="L22" s="52">
        <f t="shared" si="5"/>
        <v>0.66666666666666663</v>
      </c>
      <c r="M22" s="52">
        <f t="shared" si="6"/>
        <v>8</v>
      </c>
      <c r="N22" s="52"/>
      <c r="O22" s="44"/>
      <c r="P22" s="44"/>
      <c r="Q22" s="44"/>
    </row>
    <row r="23" spans="1:17" ht="15">
      <c r="A23" s="46">
        <v>0</v>
      </c>
      <c r="B23" s="46">
        <v>8.75</v>
      </c>
      <c r="C23" s="47">
        <f t="shared" si="2"/>
        <v>0.72916666666666663</v>
      </c>
      <c r="D23" s="47">
        <f t="shared" si="3"/>
        <v>8.75</v>
      </c>
      <c r="E23" s="44"/>
      <c r="F23" s="44"/>
      <c r="G23" s="44"/>
      <c r="H23" s="44"/>
      <c r="I23" s="47">
        <f t="shared" si="0"/>
        <v>6.3999999999999995</v>
      </c>
      <c r="J23" s="47">
        <f t="shared" si="1"/>
        <v>7.3999999999999995</v>
      </c>
      <c r="K23" s="51">
        <f t="shared" si="4"/>
        <v>7</v>
      </c>
      <c r="L23" s="52">
        <f t="shared" si="5"/>
        <v>0.77777777777777768</v>
      </c>
      <c r="M23" s="52">
        <f t="shared" si="6"/>
        <v>9.3333333333333321</v>
      </c>
      <c r="N23" s="52"/>
      <c r="O23" s="44"/>
      <c r="P23" s="44"/>
      <c r="Q23" s="44"/>
    </row>
    <row r="24" spans="1:17" ht="15">
      <c r="A24" s="46">
        <v>0</v>
      </c>
      <c r="B24" s="46">
        <v>9</v>
      </c>
      <c r="C24" s="47">
        <f t="shared" si="2"/>
        <v>0.75</v>
      </c>
      <c r="D24" s="47">
        <f t="shared" si="3"/>
        <v>9</v>
      </c>
      <c r="E24" s="44"/>
      <c r="F24" s="44"/>
      <c r="G24" s="44"/>
      <c r="H24" s="44"/>
      <c r="I24" s="47">
        <f t="shared" si="0"/>
        <v>6.2222222222222214</v>
      </c>
      <c r="J24" s="47">
        <f t="shared" si="1"/>
        <v>7.2222222222222214</v>
      </c>
      <c r="K24" s="51">
        <f t="shared" si="4"/>
        <v>7</v>
      </c>
      <c r="L24" s="52">
        <f t="shared" si="5"/>
        <v>0.77777777777777768</v>
      </c>
      <c r="M24" s="52">
        <f t="shared" si="6"/>
        <v>9.3333333333333321</v>
      </c>
      <c r="N24" s="52"/>
      <c r="O24" s="44"/>
      <c r="P24" s="44"/>
      <c r="Q24" s="44"/>
    </row>
    <row r="25" spans="1:17" ht="15">
      <c r="A25" s="46">
        <v>0</v>
      </c>
      <c r="B25" s="46">
        <v>9.25</v>
      </c>
      <c r="C25" s="47">
        <f t="shared" si="2"/>
        <v>0.77083333333333337</v>
      </c>
      <c r="D25" s="47">
        <f t="shared" si="3"/>
        <v>9.25</v>
      </c>
      <c r="E25" s="44"/>
      <c r="F25" s="44"/>
      <c r="G25" s="44"/>
      <c r="H25" s="44"/>
      <c r="I25" s="47">
        <f t="shared" si="0"/>
        <v>6.0540540540540526</v>
      </c>
      <c r="J25" s="47">
        <f t="shared" si="1"/>
        <v>7.0540540540540526</v>
      </c>
      <c r="K25" s="51">
        <f t="shared" si="4"/>
        <v>7</v>
      </c>
      <c r="L25" s="52">
        <f t="shared" si="5"/>
        <v>0.77777777777777768</v>
      </c>
      <c r="M25" s="52">
        <f t="shared" si="6"/>
        <v>9.3333333333333321</v>
      </c>
      <c r="N25" s="52"/>
      <c r="O25" s="44"/>
      <c r="P25" s="44"/>
      <c r="Q25" s="44"/>
    </row>
    <row r="26" spans="1:17" ht="15">
      <c r="A26" s="46">
        <v>0</v>
      </c>
      <c r="B26" s="46">
        <v>9.5</v>
      </c>
      <c r="C26" s="47">
        <f t="shared" si="2"/>
        <v>0.79166666666666663</v>
      </c>
      <c r="D26" s="47">
        <f t="shared" si="3"/>
        <v>9.5</v>
      </c>
      <c r="E26" s="44"/>
      <c r="F26" s="44"/>
      <c r="G26" s="44"/>
      <c r="H26" s="44"/>
      <c r="I26" s="47">
        <f t="shared" si="0"/>
        <v>5.8947368421052628</v>
      </c>
      <c r="J26" s="47">
        <f t="shared" si="1"/>
        <v>6.8947368421052628</v>
      </c>
      <c r="K26" s="51">
        <f t="shared" si="4"/>
        <v>7</v>
      </c>
      <c r="L26" s="52">
        <f t="shared" si="5"/>
        <v>0.77777777777777768</v>
      </c>
      <c r="M26" s="52">
        <f t="shared" si="6"/>
        <v>9.3333333333333321</v>
      </c>
      <c r="N26" s="52"/>
      <c r="O26" s="44"/>
      <c r="P26" s="44"/>
      <c r="Q26" s="44"/>
    </row>
    <row r="27" spans="1:17" ht="15">
      <c r="A27" s="46">
        <v>0</v>
      </c>
      <c r="B27" s="46">
        <v>9.75</v>
      </c>
      <c r="C27" s="47">
        <f t="shared" si="2"/>
        <v>0.8125</v>
      </c>
      <c r="D27" s="47">
        <f t="shared" si="3"/>
        <v>9.75</v>
      </c>
      <c r="E27" s="44"/>
      <c r="F27" s="44"/>
      <c r="G27" s="44"/>
      <c r="H27" s="44"/>
      <c r="I27" s="47">
        <f t="shared" si="0"/>
        <v>5.7435897435897427</v>
      </c>
      <c r="J27" s="47">
        <f t="shared" si="1"/>
        <v>6.7435897435897427</v>
      </c>
      <c r="K27" s="51">
        <f t="shared" si="4"/>
        <v>7</v>
      </c>
      <c r="L27" s="52">
        <f t="shared" si="5"/>
        <v>0.77777777777777768</v>
      </c>
      <c r="M27" s="52">
        <f t="shared" si="6"/>
        <v>9.3333333333333321</v>
      </c>
      <c r="N27" s="52"/>
      <c r="O27" s="44"/>
      <c r="P27" s="44"/>
      <c r="Q27" s="44"/>
    </row>
    <row r="28" spans="1:17" ht="15">
      <c r="A28" s="46">
        <v>0</v>
      </c>
      <c r="B28" s="46">
        <v>10</v>
      </c>
      <c r="C28" s="47">
        <f t="shared" si="2"/>
        <v>0.83333333333333337</v>
      </c>
      <c r="D28" s="47">
        <f t="shared" si="3"/>
        <v>10</v>
      </c>
      <c r="E28" s="44"/>
      <c r="F28" s="44"/>
      <c r="G28" s="44"/>
      <c r="H28" s="44"/>
      <c r="I28" s="47">
        <f t="shared" si="0"/>
        <v>5.5999999999999988</v>
      </c>
      <c r="J28" s="47">
        <f t="shared" si="1"/>
        <v>6.5999999999999988</v>
      </c>
      <c r="K28" s="51">
        <f t="shared" si="4"/>
        <v>7</v>
      </c>
      <c r="L28" s="52">
        <f t="shared" si="5"/>
        <v>0.77777777777777768</v>
      </c>
      <c r="M28" s="52">
        <f t="shared" si="6"/>
        <v>9.3333333333333321</v>
      </c>
      <c r="N28" s="52"/>
      <c r="O28" s="44"/>
      <c r="P28" s="44"/>
      <c r="Q28" s="44"/>
    </row>
    <row r="29" spans="1:17" ht="15">
      <c r="A29" s="46">
        <v>0</v>
      </c>
      <c r="B29" s="46">
        <v>10.25</v>
      </c>
      <c r="C29" s="47">
        <f t="shared" si="2"/>
        <v>0.85416666666666663</v>
      </c>
      <c r="D29" s="47">
        <f t="shared" si="3"/>
        <v>10.25</v>
      </c>
      <c r="E29" s="44"/>
      <c r="F29" s="44"/>
      <c r="G29" s="44"/>
      <c r="H29" s="44"/>
      <c r="I29" s="47">
        <f t="shared" si="0"/>
        <v>5.463414634146341</v>
      </c>
      <c r="J29" s="47">
        <f t="shared" si="1"/>
        <v>6.463414634146341</v>
      </c>
      <c r="K29" s="51">
        <f t="shared" si="4"/>
        <v>6</v>
      </c>
      <c r="L29" s="52">
        <f t="shared" si="5"/>
        <v>0.93333333333333324</v>
      </c>
      <c r="M29" s="52">
        <f t="shared" si="6"/>
        <v>11.2</v>
      </c>
      <c r="N29" s="52"/>
      <c r="O29" s="44"/>
      <c r="P29" s="44"/>
      <c r="Q29" s="44"/>
    </row>
    <row r="30" spans="1:17" ht="15">
      <c r="A30" s="46">
        <v>0</v>
      </c>
      <c r="B30" s="46">
        <v>10.5</v>
      </c>
      <c r="C30" s="47">
        <f t="shared" si="2"/>
        <v>0.875</v>
      </c>
      <c r="D30" s="47">
        <f t="shared" si="3"/>
        <v>10.5</v>
      </c>
      <c r="E30" s="44"/>
      <c r="F30" s="44"/>
      <c r="G30" s="44"/>
      <c r="H30" s="44"/>
      <c r="I30" s="47">
        <f t="shared" si="0"/>
        <v>5.333333333333333</v>
      </c>
      <c r="J30" s="47">
        <f t="shared" si="1"/>
        <v>6.333333333333333</v>
      </c>
      <c r="K30" s="51">
        <f t="shared" si="4"/>
        <v>6</v>
      </c>
      <c r="L30" s="52">
        <f t="shared" si="5"/>
        <v>0.93333333333333324</v>
      </c>
      <c r="M30" s="52">
        <f t="shared" si="6"/>
        <v>11.2</v>
      </c>
      <c r="N30" s="52"/>
      <c r="O30" s="44"/>
      <c r="P30" s="44"/>
      <c r="Q30" s="44"/>
    </row>
    <row r="31" spans="1:17" ht="15">
      <c r="A31" s="46">
        <v>0</v>
      </c>
      <c r="B31" s="46">
        <v>10.75</v>
      </c>
      <c r="C31" s="47">
        <f t="shared" si="2"/>
        <v>0.89583333333333337</v>
      </c>
      <c r="D31" s="47">
        <f t="shared" si="3"/>
        <v>10.75</v>
      </c>
      <c r="E31" s="44"/>
      <c r="F31" s="44"/>
      <c r="G31" s="44"/>
      <c r="H31" s="44"/>
      <c r="I31" s="47">
        <f t="shared" si="0"/>
        <v>5.2093023255813948</v>
      </c>
      <c r="J31" s="47">
        <f t="shared" si="1"/>
        <v>6.2093023255813948</v>
      </c>
      <c r="K31" s="51">
        <f t="shared" si="4"/>
        <v>6</v>
      </c>
      <c r="L31" s="52">
        <f t="shared" si="5"/>
        <v>0.93333333333333324</v>
      </c>
      <c r="M31" s="52">
        <f t="shared" si="6"/>
        <v>11.2</v>
      </c>
      <c r="N31" s="52"/>
      <c r="O31" s="44"/>
      <c r="P31" s="44"/>
      <c r="Q31" s="44"/>
    </row>
    <row r="32" spans="1:17" ht="15">
      <c r="A32" s="46">
        <v>0</v>
      </c>
      <c r="B32" s="46">
        <v>11</v>
      </c>
      <c r="C32" s="47">
        <f t="shared" si="2"/>
        <v>0.91666666666666663</v>
      </c>
      <c r="D32" s="47">
        <f t="shared" si="3"/>
        <v>11</v>
      </c>
      <c r="E32" s="44"/>
      <c r="F32" s="44"/>
      <c r="G32" s="44"/>
      <c r="H32" s="44"/>
      <c r="I32" s="47">
        <f t="shared" si="0"/>
        <v>5.0909090909090908</v>
      </c>
      <c r="J32" s="47">
        <f t="shared" si="1"/>
        <v>6.0909090909090908</v>
      </c>
      <c r="K32" s="51">
        <f t="shared" si="4"/>
        <v>6</v>
      </c>
      <c r="L32" s="52">
        <f t="shared" si="5"/>
        <v>0.93333333333333324</v>
      </c>
      <c r="M32" s="52">
        <f t="shared" si="6"/>
        <v>11.2</v>
      </c>
      <c r="N32" s="52"/>
      <c r="O32" s="44"/>
      <c r="P32" s="44"/>
      <c r="Q32" s="44"/>
    </row>
    <row r="33" spans="1:17" ht="15">
      <c r="A33" s="46">
        <v>0</v>
      </c>
      <c r="B33" s="46">
        <v>11.25</v>
      </c>
      <c r="C33" s="47">
        <f t="shared" si="2"/>
        <v>0.9375</v>
      </c>
      <c r="D33" s="47">
        <f t="shared" si="3"/>
        <v>11.25</v>
      </c>
      <c r="E33" s="44"/>
      <c r="F33" s="44"/>
      <c r="G33" s="44"/>
      <c r="H33" s="44"/>
      <c r="I33" s="47">
        <f t="shared" si="0"/>
        <v>4.977777777777777</v>
      </c>
      <c r="J33" s="47">
        <f t="shared" si="1"/>
        <v>5.977777777777777</v>
      </c>
      <c r="K33" s="51">
        <f t="shared" si="4"/>
        <v>6</v>
      </c>
      <c r="L33" s="52">
        <f t="shared" si="5"/>
        <v>0.93333333333333324</v>
      </c>
      <c r="M33" s="52">
        <f t="shared" si="6"/>
        <v>11.2</v>
      </c>
      <c r="N33" s="52"/>
      <c r="O33" s="44"/>
      <c r="P33" s="44"/>
      <c r="Q33" s="44"/>
    </row>
    <row r="34" spans="1:17" ht="15">
      <c r="A34" s="46">
        <v>0</v>
      </c>
      <c r="B34" s="46">
        <v>11.5</v>
      </c>
      <c r="C34" s="47">
        <f t="shared" si="2"/>
        <v>0.95833333333333337</v>
      </c>
      <c r="D34" s="47">
        <f t="shared" si="3"/>
        <v>11.5</v>
      </c>
      <c r="E34" s="44"/>
      <c r="F34" s="44"/>
      <c r="G34" s="44"/>
      <c r="H34" s="44"/>
      <c r="I34" s="47">
        <f t="shared" si="0"/>
        <v>4.8695652173913038</v>
      </c>
      <c r="J34" s="47">
        <f t="shared" si="1"/>
        <v>5.8695652173913038</v>
      </c>
      <c r="K34" s="51">
        <f t="shared" si="4"/>
        <v>6</v>
      </c>
      <c r="L34" s="52">
        <f t="shared" si="5"/>
        <v>0.93333333333333324</v>
      </c>
      <c r="M34" s="52">
        <f t="shared" si="6"/>
        <v>11.2</v>
      </c>
      <c r="N34" s="52"/>
      <c r="O34" s="44"/>
      <c r="P34" s="44"/>
      <c r="Q34" s="44"/>
    </row>
    <row r="35" spans="1:17" ht="15">
      <c r="A35" s="46">
        <v>0</v>
      </c>
      <c r="B35" s="46">
        <v>11.75</v>
      </c>
      <c r="C35" s="47">
        <f t="shared" si="2"/>
        <v>0.97916666666666663</v>
      </c>
      <c r="D35" s="47">
        <f t="shared" si="3"/>
        <v>11.75</v>
      </c>
      <c r="E35" s="44"/>
      <c r="F35" s="44"/>
      <c r="G35" s="44"/>
      <c r="H35" s="44"/>
      <c r="I35" s="47">
        <f t="shared" si="0"/>
        <v>4.7659574468085104</v>
      </c>
      <c r="J35" s="47">
        <f t="shared" si="1"/>
        <v>5.7659574468085104</v>
      </c>
      <c r="K35" s="51">
        <f t="shared" si="4"/>
        <v>6</v>
      </c>
      <c r="L35" s="52">
        <f t="shared" si="5"/>
        <v>0.93333333333333324</v>
      </c>
      <c r="M35" s="52">
        <f t="shared" si="6"/>
        <v>11.2</v>
      </c>
      <c r="N35" s="52"/>
      <c r="O35" s="44"/>
      <c r="P35" s="44"/>
      <c r="Q35" s="44"/>
    </row>
    <row r="36" spans="1:17" ht="15">
      <c r="A36" s="46">
        <v>1</v>
      </c>
      <c r="B36" s="46">
        <v>0</v>
      </c>
      <c r="C36" s="47">
        <f t="shared" si="2"/>
        <v>1</v>
      </c>
      <c r="D36" s="47">
        <f t="shared" si="3"/>
        <v>12</v>
      </c>
      <c r="E36" s="44"/>
      <c r="F36" s="44"/>
      <c r="G36" s="44"/>
      <c r="H36" s="44"/>
      <c r="I36" s="47">
        <f t="shared" si="0"/>
        <v>4.6666666666666661</v>
      </c>
      <c r="J36" s="47">
        <f t="shared" si="1"/>
        <v>5.6666666666666661</v>
      </c>
      <c r="K36" s="51">
        <f t="shared" si="4"/>
        <v>6</v>
      </c>
      <c r="L36" s="52">
        <f t="shared" si="5"/>
        <v>0.93333333333333324</v>
      </c>
      <c r="M36" s="52">
        <f t="shared" si="6"/>
        <v>11.2</v>
      </c>
      <c r="N36" s="52"/>
      <c r="O36" s="44"/>
      <c r="P36" s="44"/>
      <c r="Q36" s="44"/>
    </row>
    <row r="37" spans="1:17" ht="15">
      <c r="A37" s="46">
        <v>1</v>
      </c>
      <c r="B37" s="46">
        <v>0.25</v>
      </c>
      <c r="C37" s="47">
        <f t="shared" si="2"/>
        <v>1.0208333333333333</v>
      </c>
      <c r="D37" s="47">
        <f t="shared" si="3"/>
        <v>12.25</v>
      </c>
      <c r="E37" s="44"/>
      <c r="F37" s="44"/>
      <c r="G37" s="44"/>
      <c r="H37" s="44"/>
      <c r="I37" s="47">
        <f t="shared" si="0"/>
        <v>4.5714285714285712</v>
      </c>
      <c r="J37" s="47">
        <f t="shared" si="1"/>
        <v>5.5714285714285712</v>
      </c>
      <c r="K37" s="51">
        <f t="shared" si="4"/>
        <v>6</v>
      </c>
      <c r="L37" s="52">
        <f t="shared" si="5"/>
        <v>0.93333333333333324</v>
      </c>
      <c r="M37" s="52">
        <f t="shared" si="6"/>
        <v>11.2</v>
      </c>
      <c r="N37" s="52"/>
      <c r="O37" s="44"/>
      <c r="P37" s="44"/>
      <c r="Q37" s="44"/>
    </row>
    <row r="38" spans="1:17" ht="15">
      <c r="A38" s="46">
        <v>1</v>
      </c>
      <c r="B38" s="46">
        <v>0.5</v>
      </c>
      <c r="C38" s="47">
        <f t="shared" si="2"/>
        <v>1.0416666666666667</v>
      </c>
      <c r="D38" s="47">
        <f t="shared" si="3"/>
        <v>12.5</v>
      </c>
      <c r="E38" s="44"/>
      <c r="F38" s="44"/>
      <c r="G38" s="44"/>
      <c r="H38" s="44"/>
      <c r="I38" s="47">
        <f t="shared" si="0"/>
        <v>4.4799999999999995</v>
      </c>
      <c r="J38" s="47">
        <f t="shared" si="1"/>
        <v>5.4799999999999995</v>
      </c>
      <c r="K38" s="51">
        <f t="shared" si="4"/>
        <v>5</v>
      </c>
      <c r="L38" s="52">
        <f t="shared" si="5"/>
        <v>1.1666666666666665</v>
      </c>
      <c r="M38" s="52">
        <f t="shared" si="6"/>
        <v>13.999999999999998</v>
      </c>
      <c r="N38" s="52"/>
      <c r="O38" s="44"/>
      <c r="P38" s="44"/>
      <c r="Q38" s="44"/>
    </row>
    <row r="39" spans="1:17" ht="15">
      <c r="A39" s="46">
        <v>1</v>
      </c>
      <c r="B39" s="46">
        <v>0.75</v>
      </c>
      <c r="C39" s="47">
        <f t="shared" si="2"/>
        <v>1.0625</v>
      </c>
      <c r="D39" s="47">
        <f t="shared" si="3"/>
        <v>12.75</v>
      </c>
      <c r="E39" s="44"/>
      <c r="F39" s="44"/>
      <c r="G39" s="44"/>
      <c r="H39" s="44"/>
      <c r="I39" s="47">
        <f t="shared" si="0"/>
        <v>4.3921568627450975</v>
      </c>
      <c r="J39" s="47">
        <f t="shared" si="1"/>
        <v>5.3921568627450975</v>
      </c>
      <c r="K39" s="51">
        <f t="shared" si="4"/>
        <v>5</v>
      </c>
      <c r="L39" s="52">
        <f t="shared" si="5"/>
        <v>1.1666666666666665</v>
      </c>
      <c r="M39" s="52">
        <f t="shared" si="6"/>
        <v>13.999999999999998</v>
      </c>
      <c r="N39" s="52"/>
      <c r="O39" s="44"/>
      <c r="P39" s="44"/>
      <c r="Q39" s="44"/>
    </row>
    <row r="40" spans="1:17" ht="15">
      <c r="A40" s="46">
        <v>1</v>
      </c>
      <c r="B40" s="46">
        <v>1</v>
      </c>
      <c r="C40" s="47">
        <f t="shared" si="2"/>
        <v>1.0833333333333333</v>
      </c>
      <c r="D40" s="47">
        <f t="shared" si="3"/>
        <v>13</v>
      </c>
      <c r="E40" s="44"/>
      <c r="F40" s="44"/>
      <c r="G40" s="47"/>
      <c r="H40" s="44"/>
      <c r="I40" s="47">
        <f t="shared" si="0"/>
        <v>4.3076923076923075</v>
      </c>
      <c r="J40" s="47">
        <f t="shared" si="1"/>
        <v>5.3076923076923075</v>
      </c>
      <c r="K40" s="51">
        <f t="shared" si="4"/>
        <v>5</v>
      </c>
      <c r="L40" s="52">
        <f t="shared" si="5"/>
        <v>1.1666666666666665</v>
      </c>
      <c r="M40" s="52">
        <f t="shared" si="6"/>
        <v>13.999999999999998</v>
      </c>
      <c r="N40" s="52"/>
      <c r="O40" s="44"/>
      <c r="P40" s="44"/>
      <c r="Q40" s="44"/>
    </row>
    <row r="41" spans="1:17" ht="15">
      <c r="A41" s="46">
        <v>1</v>
      </c>
      <c r="B41" s="46">
        <v>1.25</v>
      </c>
      <c r="C41" s="47">
        <f>(A41)+(B41/12)</f>
        <v>1.1041666666666667</v>
      </c>
      <c r="D41" s="47">
        <f t="shared" si="3"/>
        <v>13.25</v>
      </c>
      <c r="E41" s="44"/>
      <c r="F41" s="44"/>
      <c r="G41" s="44"/>
      <c r="H41" s="44"/>
      <c r="I41" s="47">
        <f t="shared" si="0"/>
        <v>4.2264150943396217</v>
      </c>
      <c r="J41" s="47">
        <f>(I41)+1</f>
        <v>5.2264150943396217</v>
      </c>
      <c r="K41" s="51">
        <f t="shared" si="4"/>
        <v>5</v>
      </c>
      <c r="L41" s="52">
        <f t="shared" si="5"/>
        <v>1.1666666666666665</v>
      </c>
      <c r="M41" s="52">
        <f t="shared" si="6"/>
        <v>13.999999999999998</v>
      </c>
      <c r="N41" s="52"/>
      <c r="O41" s="44"/>
      <c r="P41" s="44"/>
      <c r="Q41" s="44"/>
    </row>
    <row r="42" spans="1:17" ht="15">
      <c r="A42" s="46">
        <v>1</v>
      </c>
      <c r="B42" s="46">
        <v>1.5</v>
      </c>
      <c r="C42" s="47">
        <f t="shared" ref="C42" si="7">(A42)+(B42/12)</f>
        <v>1.125</v>
      </c>
      <c r="D42" s="47">
        <f t="shared" si="3"/>
        <v>13.5</v>
      </c>
      <c r="E42" s="44"/>
      <c r="F42" s="44"/>
      <c r="G42" s="47"/>
      <c r="H42" s="44"/>
      <c r="I42" s="47">
        <f t="shared" si="0"/>
        <v>4.1481481481481479</v>
      </c>
      <c r="J42" s="47">
        <f t="shared" ref="J42" si="8">(I42)+1</f>
        <v>5.1481481481481479</v>
      </c>
      <c r="K42" s="51">
        <f t="shared" si="4"/>
        <v>5</v>
      </c>
      <c r="L42" s="52">
        <f t="shared" si="5"/>
        <v>1.1666666666666665</v>
      </c>
      <c r="M42" s="52">
        <f t="shared" si="6"/>
        <v>13.999999999999998</v>
      </c>
      <c r="N42" s="52"/>
      <c r="O42" s="44"/>
      <c r="P42" s="44"/>
      <c r="Q42" s="44"/>
    </row>
    <row r="43" spans="1:17" ht="15">
      <c r="A43" s="46">
        <v>1</v>
      </c>
      <c r="B43" s="46">
        <v>1.75</v>
      </c>
      <c r="C43" s="47">
        <f>(A43)+(B43/12)</f>
        <v>1.1458333333333333</v>
      </c>
      <c r="D43" s="47">
        <f t="shared" si="3"/>
        <v>13.75</v>
      </c>
      <c r="E43" s="44"/>
      <c r="F43" s="44"/>
      <c r="G43" s="44"/>
      <c r="H43" s="44"/>
      <c r="I43" s="47">
        <f t="shared" si="0"/>
        <v>4.0727272727272723</v>
      </c>
      <c r="J43" s="47">
        <f>(I43)+1</f>
        <v>5.0727272727272723</v>
      </c>
      <c r="K43" s="51">
        <f t="shared" si="4"/>
        <v>5</v>
      </c>
      <c r="L43" s="52">
        <f t="shared" si="5"/>
        <v>1.1666666666666665</v>
      </c>
      <c r="M43" s="52">
        <f t="shared" si="6"/>
        <v>13.999999999999998</v>
      </c>
      <c r="N43" s="52"/>
      <c r="O43" s="44"/>
      <c r="P43" s="44"/>
      <c r="Q43" s="44"/>
    </row>
    <row r="44" spans="1:17" ht="15">
      <c r="A44" s="46">
        <v>1</v>
      </c>
      <c r="B44" s="46">
        <v>2</v>
      </c>
      <c r="C44" s="47">
        <f t="shared" si="2"/>
        <v>1.1666666666666667</v>
      </c>
      <c r="D44" s="47">
        <f t="shared" si="3"/>
        <v>14</v>
      </c>
      <c r="E44" s="44"/>
      <c r="F44" s="44"/>
      <c r="G44" s="47"/>
      <c r="H44" s="44"/>
      <c r="I44" s="47">
        <f t="shared" si="0"/>
        <v>3.9999999999999991</v>
      </c>
      <c r="J44" s="47">
        <f t="shared" si="1"/>
        <v>4.9999999999999991</v>
      </c>
      <c r="K44" s="51">
        <f t="shared" si="4"/>
        <v>5</v>
      </c>
      <c r="L44" s="52">
        <f t="shared" si="5"/>
        <v>1.1666666666666665</v>
      </c>
      <c r="M44" s="52">
        <f t="shared" si="6"/>
        <v>13.999999999999998</v>
      </c>
      <c r="N44" s="52"/>
      <c r="O44" s="44"/>
      <c r="P44" s="44"/>
      <c r="Q44" s="44"/>
    </row>
    <row r="45" spans="1:17" ht="15">
      <c r="A45" s="46">
        <v>1</v>
      </c>
      <c r="B45" s="46">
        <v>2.25</v>
      </c>
      <c r="C45" s="47">
        <f>(A45)+(B45/12)</f>
        <v>1.1875</v>
      </c>
      <c r="D45" s="47">
        <f t="shared" si="3"/>
        <v>14.25</v>
      </c>
      <c r="E45" s="44"/>
      <c r="F45" s="44"/>
      <c r="G45" s="44"/>
      <c r="H45" s="44"/>
      <c r="I45" s="47">
        <f t="shared" si="0"/>
        <v>3.9298245614035081</v>
      </c>
      <c r="J45" s="47">
        <f>(I45)+1</f>
        <v>4.9298245614035086</v>
      </c>
      <c r="K45" s="51">
        <f t="shared" si="4"/>
        <v>5</v>
      </c>
      <c r="L45" s="52">
        <f t="shared" si="5"/>
        <v>1.1666666666666665</v>
      </c>
      <c r="M45" s="52">
        <f t="shared" si="6"/>
        <v>13.999999999999998</v>
      </c>
      <c r="N45" s="52"/>
      <c r="O45" s="44"/>
      <c r="P45" s="44"/>
      <c r="Q45" s="44"/>
    </row>
    <row r="46" spans="1:17" ht="15">
      <c r="A46" s="46">
        <v>1</v>
      </c>
      <c r="B46" s="46">
        <v>2.5</v>
      </c>
      <c r="C46" s="47">
        <f t="shared" ref="C46" si="9">(A46)+(B46/12)</f>
        <v>1.2083333333333333</v>
      </c>
      <c r="D46" s="47">
        <f t="shared" si="3"/>
        <v>14.5</v>
      </c>
      <c r="E46" s="44"/>
      <c r="F46" s="44"/>
      <c r="G46" s="47"/>
      <c r="H46" s="44"/>
      <c r="I46" s="47">
        <f t="shared" si="0"/>
        <v>3.8620689655172411</v>
      </c>
      <c r="J46" s="47">
        <f t="shared" ref="J46" si="10">(I46)+1</f>
        <v>4.8620689655172411</v>
      </c>
      <c r="K46" s="51">
        <f t="shared" si="4"/>
        <v>5</v>
      </c>
      <c r="L46" s="52">
        <f t="shared" si="5"/>
        <v>1.1666666666666665</v>
      </c>
      <c r="M46" s="52">
        <f t="shared" si="6"/>
        <v>13.999999999999998</v>
      </c>
      <c r="N46" s="52"/>
      <c r="O46" s="44"/>
      <c r="P46" s="44"/>
      <c r="Q46" s="44"/>
    </row>
    <row r="47" spans="1:17" ht="15">
      <c r="A47" s="46">
        <v>1</v>
      </c>
      <c r="B47" s="46">
        <v>2.75</v>
      </c>
      <c r="C47" s="47">
        <f>(A47)+(B47/12)</f>
        <v>1.2291666666666667</v>
      </c>
      <c r="D47" s="47">
        <f t="shared" si="3"/>
        <v>14.75</v>
      </c>
      <c r="E47" s="44"/>
      <c r="F47" s="44"/>
      <c r="G47" s="44"/>
      <c r="H47" s="44"/>
      <c r="I47" s="47">
        <f t="shared" si="0"/>
        <v>3.7966101694915246</v>
      </c>
      <c r="J47" s="47">
        <f>(I47)+1</f>
        <v>4.7966101694915242</v>
      </c>
      <c r="K47" s="51">
        <f t="shared" si="4"/>
        <v>5</v>
      </c>
      <c r="L47" s="52">
        <f t="shared" si="5"/>
        <v>1.1666666666666665</v>
      </c>
      <c r="M47" s="52">
        <f t="shared" si="6"/>
        <v>13.999999999999998</v>
      </c>
      <c r="N47" s="52"/>
      <c r="O47" s="44"/>
      <c r="P47" s="44"/>
      <c r="Q47" s="44"/>
    </row>
    <row r="48" spans="1:17" ht="15">
      <c r="A48" s="46">
        <v>1</v>
      </c>
      <c r="B48" s="46">
        <v>3</v>
      </c>
      <c r="C48" s="47">
        <f t="shared" si="2"/>
        <v>1.25</v>
      </c>
      <c r="D48" s="47">
        <f t="shared" si="3"/>
        <v>15</v>
      </c>
      <c r="E48" s="44"/>
      <c r="F48" s="44"/>
      <c r="G48" s="44"/>
      <c r="H48" s="44"/>
      <c r="I48" s="47">
        <f t="shared" si="0"/>
        <v>3.7333333333333329</v>
      </c>
      <c r="J48" s="47">
        <f t="shared" si="1"/>
        <v>4.7333333333333325</v>
      </c>
      <c r="K48" s="51">
        <f t="shared" si="4"/>
        <v>5</v>
      </c>
      <c r="L48" s="52">
        <f t="shared" si="5"/>
        <v>1.1666666666666665</v>
      </c>
      <c r="M48" s="52">
        <f t="shared" si="6"/>
        <v>13.999999999999998</v>
      </c>
      <c r="N48" s="52"/>
      <c r="O48" s="44"/>
      <c r="P48" s="44"/>
      <c r="Q48" s="44"/>
    </row>
    <row r="49" spans="1:17" ht="15">
      <c r="A49" s="46">
        <v>1</v>
      </c>
      <c r="B49" s="46">
        <v>3.25</v>
      </c>
      <c r="C49" s="47">
        <f>(A49)+(B49/12)</f>
        <v>1.2708333333333333</v>
      </c>
      <c r="D49" s="47">
        <f t="shared" si="3"/>
        <v>15.25</v>
      </c>
      <c r="E49" s="44"/>
      <c r="F49" s="44"/>
      <c r="G49" s="44"/>
      <c r="H49" s="44"/>
      <c r="I49" s="47">
        <f t="shared" si="0"/>
        <v>3.6721311475409832</v>
      </c>
      <c r="J49" s="47">
        <f>(I49)+1</f>
        <v>4.6721311475409832</v>
      </c>
      <c r="K49" s="51">
        <f t="shared" si="4"/>
        <v>5</v>
      </c>
      <c r="L49" s="52">
        <f t="shared" si="5"/>
        <v>1.1666666666666665</v>
      </c>
      <c r="M49" s="52">
        <f t="shared" si="6"/>
        <v>13.999999999999998</v>
      </c>
      <c r="N49" s="52"/>
      <c r="O49" s="44"/>
      <c r="P49" s="44"/>
      <c r="Q49" s="44"/>
    </row>
    <row r="50" spans="1:17" ht="15">
      <c r="A50" s="46">
        <v>1</v>
      </c>
      <c r="B50" s="46">
        <v>3.5</v>
      </c>
      <c r="C50" s="47">
        <f t="shared" ref="C50" si="11">(A50)+(B50/12)</f>
        <v>1.2916666666666667</v>
      </c>
      <c r="D50" s="47">
        <f t="shared" si="3"/>
        <v>15.5</v>
      </c>
      <c r="E50" s="44"/>
      <c r="F50" s="44"/>
      <c r="G50" s="44"/>
      <c r="H50" s="44"/>
      <c r="I50" s="47">
        <f t="shared" si="0"/>
        <v>3.6129032258064511</v>
      </c>
      <c r="J50" s="47">
        <f t="shared" ref="J50" si="12">(I50)+1</f>
        <v>4.6129032258064511</v>
      </c>
      <c r="K50" s="51">
        <f t="shared" si="4"/>
        <v>5</v>
      </c>
      <c r="L50" s="52">
        <f t="shared" si="5"/>
        <v>1.1666666666666665</v>
      </c>
      <c r="M50" s="52">
        <f t="shared" si="6"/>
        <v>13.999999999999998</v>
      </c>
      <c r="N50" s="52"/>
      <c r="O50" s="44"/>
      <c r="P50" s="44"/>
      <c r="Q50" s="44"/>
    </row>
    <row r="51" spans="1:17" ht="15">
      <c r="A51" s="46">
        <v>1</v>
      </c>
      <c r="B51" s="46">
        <v>3.75</v>
      </c>
      <c r="C51" s="47">
        <f>(A51)+(B51/12)</f>
        <v>1.3125</v>
      </c>
      <c r="D51" s="47">
        <f t="shared" si="3"/>
        <v>15.75</v>
      </c>
      <c r="E51" s="44"/>
      <c r="F51" s="44"/>
      <c r="G51" s="44"/>
      <c r="H51" s="44"/>
      <c r="I51" s="47">
        <f t="shared" si="0"/>
        <v>3.5555555555555549</v>
      </c>
      <c r="J51" s="47">
        <f>(I51)+1</f>
        <v>4.5555555555555554</v>
      </c>
      <c r="K51" s="51">
        <f t="shared" si="4"/>
        <v>5</v>
      </c>
      <c r="L51" s="52">
        <f t="shared" si="5"/>
        <v>1.1666666666666665</v>
      </c>
      <c r="M51" s="52">
        <f t="shared" si="6"/>
        <v>13.999999999999998</v>
      </c>
      <c r="N51" s="52"/>
      <c r="O51" s="44"/>
      <c r="P51" s="44"/>
      <c r="Q51" s="44"/>
    </row>
    <row r="52" spans="1:17" ht="15">
      <c r="A52" s="46">
        <v>1</v>
      </c>
      <c r="B52" s="46">
        <v>4</v>
      </c>
      <c r="C52" s="47">
        <f t="shared" si="2"/>
        <v>1.3333333333333333</v>
      </c>
      <c r="D52" s="47">
        <f t="shared" si="3"/>
        <v>16</v>
      </c>
      <c r="E52" s="44"/>
      <c r="F52" s="44"/>
      <c r="G52" s="44"/>
      <c r="H52" s="44"/>
      <c r="I52" s="47">
        <f t="shared" si="0"/>
        <v>3.4999999999999996</v>
      </c>
      <c r="J52" s="47">
        <f t="shared" si="1"/>
        <v>4.5</v>
      </c>
      <c r="K52" s="51">
        <f t="shared" si="4"/>
        <v>5</v>
      </c>
      <c r="L52" s="52">
        <f t="shared" si="5"/>
        <v>1.1666666666666665</v>
      </c>
      <c r="M52" s="52">
        <f t="shared" si="6"/>
        <v>13.999999999999998</v>
      </c>
      <c r="N52" s="52"/>
      <c r="O52" s="44"/>
      <c r="P52" s="44"/>
      <c r="Q52" s="44"/>
    </row>
    <row r="53" spans="1:17" ht="15">
      <c r="A53" s="46">
        <v>1</v>
      </c>
      <c r="B53" s="46">
        <v>4.4000000000000004</v>
      </c>
      <c r="C53" s="47">
        <f>(A53)+(B53/12)</f>
        <v>1.3666666666666667</v>
      </c>
      <c r="D53" s="47">
        <f t="shared" si="3"/>
        <v>16.399999999999999</v>
      </c>
      <c r="E53" s="44"/>
      <c r="F53" s="44"/>
      <c r="G53" s="44"/>
      <c r="H53" s="44"/>
      <c r="I53" s="47">
        <f t="shared" si="0"/>
        <v>3.4146341463414629</v>
      </c>
      <c r="J53" s="47">
        <f>(I53)+1</f>
        <v>4.4146341463414629</v>
      </c>
      <c r="K53" s="51">
        <f t="shared" si="4"/>
        <v>4</v>
      </c>
      <c r="L53" s="52">
        <f t="shared" si="5"/>
        <v>1.5555555555555554</v>
      </c>
      <c r="M53" s="52">
        <f t="shared" si="6"/>
        <v>18.666666666666664</v>
      </c>
      <c r="N53" s="52"/>
      <c r="O53" s="44"/>
      <c r="P53" s="44"/>
      <c r="Q53" s="44"/>
    </row>
    <row r="54" spans="1:17" ht="15">
      <c r="A54" s="46">
        <v>1</v>
      </c>
      <c r="B54" s="46">
        <v>4.5</v>
      </c>
      <c r="C54" s="47">
        <f t="shared" ref="C54" si="13">(A54)+(B54/12)</f>
        <v>1.375</v>
      </c>
      <c r="D54" s="47">
        <f t="shared" si="3"/>
        <v>16.5</v>
      </c>
      <c r="E54" s="44"/>
      <c r="F54" s="44"/>
      <c r="G54" s="44"/>
      <c r="H54" s="44"/>
      <c r="I54" s="47">
        <f t="shared" si="0"/>
        <v>3.3939393939393936</v>
      </c>
      <c r="J54" s="47">
        <f t="shared" ref="J54" si="14">(I54)+1</f>
        <v>4.3939393939393936</v>
      </c>
      <c r="K54" s="51">
        <f t="shared" si="4"/>
        <v>4</v>
      </c>
      <c r="L54" s="52">
        <f t="shared" si="5"/>
        <v>1.5555555555555554</v>
      </c>
      <c r="M54" s="52">
        <f t="shared" si="6"/>
        <v>18.666666666666664</v>
      </c>
      <c r="N54" s="52"/>
      <c r="O54" s="44"/>
      <c r="P54" s="44"/>
      <c r="Q54" s="44"/>
    </row>
    <row r="55" spans="1:17" ht="15">
      <c r="A55" s="46">
        <v>1</v>
      </c>
      <c r="B55" s="46">
        <v>4.75</v>
      </c>
      <c r="C55" s="47">
        <f>(A55)+(B55/12)</f>
        <v>1.3958333333333333</v>
      </c>
      <c r="D55" s="47">
        <f t="shared" si="3"/>
        <v>16.75</v>
      </c>
      <c r="E55" s="44"/>
      <c r="F55" s="44"/>
      <c r="G55" s="44"/>
      <c r="H55" s="44"/>
      <c r="I55" s="47">
        <f t="shared" si="0"/>
        <v>3.3432835820895521</v>
      </c>
      <c r="J55" s="47">
        <f>(I55)+1</f>
        <v>4.3432835820895521</v>
      </c>
      <c r="K55" s="51">
        <f t="shared" si="4"/>
        <v>4</v>
      </c>
      <c r="L55" s="52">
        <f t="shared" si="5"/>
        <v>1.5555555555555554</v>
      </c>
      <c r="M55" s="52">
        <f t="shared" si="6"/>
        <v>18.666666666666664</v>
      </c>
      <c r="N55" s="52"/>
      <c r="O55" s="44"/>
      <c r="P55" s="44"/>
      <c r="Q55" s="44"/>
    </row>
    <row r="56" spans="1:17" ht="15">
      <c r="A56" s="46">
        <v>1</v>
      </c>
      <c r="B56" s="46">
        <v>5</v>
      </c>
      <c r="C56" s="47">
        <f t="shared" si="2"/>
        <v>1.4166666666666667</v>
      </c>
      <c r="D56" s="47">
        <f t="shared" si="3"/>
        <v>17</v>
      </c>
      <c r="E56" s="44"/>
      <c r="F56" s="44"/>
      <c r="G56" s="44"/>
      <c r="H56" s="44"/>
      <c r="I56" s="47">
        <f t="shared" si="0"/>
        <v>3.2941176470588229</v>
      </c>
      <c r="J56" s="47">
        <f t="shared" si="1"/>
        <v>4.2941176470588225</v>
      </c>
      <c r="K56" s="51">
        <f t="shared" si="4"/>
        <v>4</v>
      </c>
      <c r="L56" s="52">
        <f t="shared" si="5"/>
        <v>1.5555555555555554</v>
      </c>
      <c r="M56" s="52">
        <f t="shared" si="6"/>
        <v>18.666666666666664</v>
      </c>
      <c r="N56" s="52"/>
      <c r="O56" s="44"/>
      <c r="P56" s="44"/>
      <c r="Q56" s="44"/>
    </row>
    <row r="57" spans="1:17" ht="15">
      <c r="A57" s="46">
        <v>1</v>
      </c>
      <c r="B57" s="46">
        <v>5.25</v>
      </c>
      <c r="C57" s="47">
        <f>(A57)+(B57/12)</f>
        <v>1.4375</v>
      </c>
      <c r="D57" s="47">
        <f t="shared" si="3"/>
        <v>17.25</v>
      </c>
      <c r="E57" s="44"/>
      <c r="F57" s="44"/>
      <c r="G57" s="44"/>
      <c r="H57" s="44"/>
      <c r="I57" s="47">
        <f t="shared" si="0"/>
        <v>3.2463768115942027</v>
      </c>
      <c r="J57" s="47">
        <f>(I57)+1</f>
        <v>4.2463768115942031</v>
      </c>
      <c r="K57" s="51">
        <f t="shared" si="4"/>
        <v>4</v>
      </c>
      <c r="L57" s="52">
        <f t="shared" si="5"/>
        <v>1.5555555555555554</v>
      </c>
      <c r="M57" s="52">
        <f t="shared" si="6"/>
        <v>18.666666666666664</v>
      </c>
      <c r="N57" s="52"/>
      <c r="O57" s="44"/>
      <c r="P57" s="44"/>
      <c r="Q57" s="44"/>
    </row>
    <row r="58" spans="1:17" ht="15">
      <c r="A58" s="46">
        <v>1</v>
      </c>
      <c r="B58" s="46">
        <v>5.5</v>
      </c>
      <c r="C58" s="47">
        <f t="shared" ref="C58" si="15">(A58)+(B58/12)</f>
        <v>1.4583333333333333</v>
      </c>
      <c r="D58" s="47">
        <f t="shared" si="3"/>
        <v>17.5</v>
      </c>
      <c r="E58" s="44"/>
      <c r="F58" s="44"/>
      <c r="G58" s="44"/>
      <c r="H58" s="44"/>
      <c r="I58" s="47">
        <f t="shared" si="0"/>
        <v>3.1999999999999997</v>
      </c>
      <c r="J58" s="47">
        <f t="shared" ref="J58" si="16">(I58)+1</f>
        <v>4.1999999999999993</v>
      </c>
      <c r="K58" s="51">
        <f t="shared" si="4"/>
        <v>4</v>
      </c>
      <c r="L58" s="52">
        <f t="shared" si="5"/>
        <v>1.5555555555555554</v>
      </c>
      <c r="M58" s="52">
        <f t="shared" si="6"/>
        <v>18.666666666666664</v>
      </c>
      <c r="N58" s="52"/>
      <c r="O58" s="44"/>
      <c r="P58" s="44"/>
      <c r="Q58" s="44"/>
    </row>
    <row r="59" spans="1:17" ht="15">
      <c r="A59" s="46">
        <v>1</v>
      </c>
      <c r="B59" s="46">
        <v>5.75</v>
      </c>
      <c r="C59" s="47">
        <f>(A59)+(B59/12)</f>
        <v>1.4791666666666667</v>
      </c>
      <c r="D59" s="47">
        <f t="shared" si="3"/>
        <v>17.75</v>
      </c>
      <c r="E59" s="44"/>
      <c r="F59" s="44"/>
      <c r="G59" s="44"/>
      <c r="H59" s="44"/>
      <c r="I59" s="47">
        <f t="shared" si="0"/>
        <v>3.1549295774647881</v>
      </c>
      <c r="J59" s="47">
        <f>(I59)+1</f>
        <v>4.1549295774647881</v>
      </c>
      <c r="K59" s="51">
        <f t="shared" si="4"/>
        <v>4</v>
      </c>
      <c r="L59" s="52">
        <f t="shared" si="5"/>
        <v>1.5555555555555554</v>
      </c>
      <c r="M59" s="52">
        <f t="shared" si="6"/>
        <v>18.666666666666664</v>
      </c>
      <c r="N59" s="52"/>
      <c r="O59" s="44"/>
      <c r="P59" s="44"/>
      <c r="Q59" s="44"/>
    </row>
    <row r="60" spans="1:17" ht="15">
      <c r="A60" s="46">
        <v>1</v>
      </c>
      <c r="B60" s="46">
        <v>6</v>
      </c>
      <c r="C60" s="47">
        <f>(A60)+(B60/12)</f>
        <v>1.5</v>
      </c>
      <c r="D60" s="47">
        <f t="shared" si="3"/>
        <v>18</v>
      </c>
      <c r="E60" s="44"/>
      <c r="F60" s="44"/>
      <c r="G60" s="44"/>
      <c r="H60" s="44"/>
      <c r="I60" s="47">
        <f t="shared" si="0"/>
        <v>3.1111111111111107</v>
      </c>
      <c r="J60" s="47">
        <f t="shared" si="1"/>
        <v>4.1111111111111107</v>
      </c>
      <c r="K60" s="51">
        <f t="shared" si="4"/>
        <v>4</v>
      </c>
      <c r="L60" s="52">
        <f t="shared" si="5"/>
        <v>1.5555555555555554</v>
      </c>
      <c r="M60" s="52">
        <f t="shared" si="6"/>
        <v>18.666666666666664</v>
      </c>
      <c r="N60" s="52"/>
      <c r="O60" s="44"/>
      <c r="P60" s="44"/>
      <c r="Q60" s="44"/>
    </row>
    <row r="61" spans="1:17" ht="15">
      <c r="A61" s="44"/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</row>
    <row r="62" spans="1:17" ht="15">
      <c r="A62" s="44"/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</row>
    <row r="63" spans="1:17" ht="15">
      <c r="A63" s="44" t="s">
        <v>129</v>
      </c>
      <c r="B63" s="44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</row>
    <row r="64" spans="1:17" ht="15">
      <c r="A64" s="44"/>
      <c r="B64" s="44"/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</row>
    <row r="65" spans="1:17" ht="15">
      <c r="A65" s="44"/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</row>
    <row r="66" spans="1:17" ht="15">
      <c r="A66" s="44"/>
      <c r="B66" s="44"/>
      <c r="C66" s="44"/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</row>
    <row r="67" spans="1:17" ht="15">
      <c r="A67" s="46" t="s">
        <v>130</v>
      </c>
      <c r="B67" s="46" t="s">
        <v>131</v>
      </c>
      <c r="C67" s="44"/>
      <c r="D67" s="44"/>
      <c r="E67" s="46"/>
      <c r="F67" s="46"/>
      <c r="G67" s="47"/>
      <c r="H67" s="44"/>
      <c r="I67" s="44"/>
      <c r="J67" s="44"/>
      <c r="K67" s="44"/>
      <c r="L67" s="44"/>
      <c r="M67" s="44"/>
      <c r="N67" s="44"/>
      <c r="O67" s="44"/>
      <c r="P67" s="44"/>
      <c r="Q67" s="44"/>
    </row>
    <row r="68" spans="1:17" ht="15">
      <c r="A68" s="46">
        <v>1</v>
      </c>
      <c r="B68" s="46">
        <v>6</v>
      </c>
      <c r="C68" s="47">
        <f>(A68)+(B68/12)</f>
        <v>1.5</v>
      </c>
      <c r="D68" s="47">
        <f>((C68)-(4/12))</f>
        <v>1.1666666666666667</v>
      </c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</row>
    <row r="69" spans="1:17" ht="15">
      <c r="A69" s="46">
        <v>1</v>
      </c>
      <c r="B69" s="46">
        <v>7</v>
      </c>
      <c r="C69" s="47">
        <f t="shared" ref="C69:C132" si="17">(A69)+(B69/12)</f>
        <v>1.5833333333333335</v>
      </c>
      <c r="D69" s="47">
        <f t="shared" ref="D69:D132" si="18">((C69)-(4/12))</f>
        <v>1.2500000000000002</v>
      </c>
      <c r="E69" s="44"/>
      <c r="F69" s="44"/>
      <c r="G69" s="44"/>
      <c r="H69" s="47"/>
      <c r="I69" s="44"/>
      <c r="J69" s="44"/>
      <c r="K69" s="44"/>
      <c r="L69" s="44"/>
      <c r="M69" s="44"/>
      <c r="N69" s="44"/>
      <c r="O69" s="44"/>
      <c r="P69" s="44"/>
      <c r="Q69" s="44"/>
    </row>
    <row r="70" spans="1:17" ht="15">
      <c r="A70" s="46">
        <v>1</v>
      </c>
      <c r="B70" s="46">
        <v>8</v>
      </c>
      <c r="C70" s="47">
        <f t="shared" si="17"/>
        <v>1.6666666666666665</v>
      </c>
      <c r="D70" s="47">
        <f t="shared" si="18"/>
        <v>1.3333333333333333</v>
      </c>
      <c r="E70" s="44"/>
      <c r="F70" s="44"/>
      <c r="G70" s="44"/>
      <c r="H70" s="47"/>
      <c r="I70" s="44"/>
      <c r="J70" s="44"/>
      <c r="K70" s="44"/>
      <c r="L70" s="44"/>
      <c r="M70" s="44"/>
      <c r="N70" s="44"/>
      <c r="O70" s="44"/>
      <c r="P70" s="44"/>
      <c r="Q70" s="44"/>
    </row>
    <row r="71" spans="1:17" ht="15">
      <c r="A71" s="46">
        <v>1</v>
      </c>
      <c r="B71" s="46">
        <v>9</v>
      </c>
      <c r="C71" s="47">
        <f t="shared" si="17"/>
        <v>1.75</v>
      </c>
      <c r="D71" s="47">
        <f t="shared" si="18"/>
        <v>1.4166666666666667</v>
      </c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</row>
    <row r="72" spans="1:17" ht="15">
      <c r="A72" s="46">
        <v>1</v>
      </c>
      <c r="B72" s="46">
        <v>10</v>
      </c>
      <c r="C72" s="47">
        <f t="shared" si="17"/>
        <v>1.8333333333333335</v>
      </c>
      <c r="D72" s="47">
        <f t="shared" si="18"/>
        <v>1.5000000000000002</v>
      </c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</row>
    <row r="73" spans="1:17" ht="15">
      <c r="A73" s="46">
        <v>1</v>
      </c>
      <c r="B73" s="46">
        <v>11</v>
      </c>
      <c r="C73" s="47">
        <f t="shared" si="17"/>
        <v>1.9166666666666665</v>
      </c>
      <c r="D73" s="47">
        <f t="shared" si="18"/>
        <v>1.5833333333333333</v>
      </c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</row>
    <row r="74" spans="1:17" ht="15">
      <c r="A74" s="46">
        <v>2</v>
      </c>
      <c r="B74" s="46">
        <v>0</v>
      </c>
      <c r="C74" s="47">
        <f t="shared" si="17"/>
        <v>2</v>
      </c>
      <c r="D74" s="47">
        <f t="shared" si="18"/>
        <v>1.6666666666666667</v>
      </c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</row>
    <row r="75" spans="1:17" ht="15">
      <c r="A75" s="46">
        <v>2</v>
      </c>
      <c r="B75" s="46">
        <v>1</v>
      </c>
      <c r="C75" s="47">
        <f t="shared" si="17"/>
        <v>2.0833333333333335</v>
      </c>
      <c r="D75" s="47">
        <f t="shared" si="18"/>
        <v>1.7500000000000002</v>
      </c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</row>
    <row r="76" spans="1:17" ht="15">
      <c r="A76" s="46">
        <v>2</v>
      </c>
      <c r="B76" s="46">
        <v>2</v>
      </c>
      <c r="C76" s="47">
        <f t="shared" si="17"/>
        <v>2.1666666666666665</v>
      </c>
      <c r="D76" s="47">
        <f t="shared" si="18"/>
        <v>1.8333333333333333</v>
      </c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</row>
    <row r="77" spans="1:17" ht="15">
      <c r="A77" s="46">
        <v>2</v>
      </c>
      <c r="B77" s="46">
        <v>3</v>
      </c>
      <c r="C77" s="47">
        <f t="shared" si="17"/>
        <v>2.25</v>
      </c>
      <c r="D77" s="47">
        <f t="shared" si="18"/>
        <v>1.9166666666666667</v>
      </c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</row>
    <row r="78" spans="1:17" ht="15">
      <c r="A78" s="46">
        <v>2</v>
      </c>
      <c r="B78" s="46">
        <v>4</v>
      </c>
      <c r="C78" s="47">
        <f t="shared" si="17"/>
        <v>2.3333333333333335</v>
      </c>
      <c r="D78" s="47">
        <f t="shared" si="18"/>
        <v>2</v>
      </c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</row>
    <row r="79" spans="1:17" ht="15">
      <c r="A79" s="46">
        <v>2</v>
      </c>
      <c r="B79" s="46">
        <v>5</v>
      </c>
      <c r="C79" s="47">
        <f t="shared" si="17"/>
        <v>2.4166666666666665</v>
      </c>
      <c r="D79" s="47">
        <f t="shared" si="18"/>
        <v>2.083333333333333</v>
      </c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</row>
    <row r="80" spans="1:17" ht="15">
      <c r="A80" s="46">
        <v>2</v>
      </c>
      <c r="B80" s="46">
        <v>6</v>
      </c>
      <c r="C80" s="47">
        <f t="shared" si="17"/>
        <v>2.5</v>
      </c>
      <c r="D80" s="47">
        <f t="shared" si="18"/>
        <v>2.1666666666666665</v>
      </c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</row>
    <row r="81" spans="1:17" ht="15">
      <c r="A81" s="46">
        <v>2</v>
      </c>
      <c r="B81" s="46">
        <v>7</v>
      </c>
      <c r="C81" s="47">
        <f t="shared" si="17"/>
        <v>2.5833333333333335</v>
      </c>
      <c r="D81" s="47">
        <f t="shared" si="18"/>
        <v>2.25</v>
      </c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</row>
    <row r="82" spans="1:17" ht="15">
      <c r="A82" s="46">
        <v>2</v>
      </c>
      <c r="B82" s="46">
        <v>8</v>
      </c>
      <c r="C82" s="47">
        <f t="shared" si="17"/>
        <v>2.6666666666666665</v>
      </c>
      <c r="D82" s="47">
        <f t="shared" si="18"/>
        <v>2.333333333333333</v>
      </c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</row>
    <row r="83" spans="1:17" ht="15">
      <c r="A83" s="46">
        <v>2</v>
      </c>
      <c r="B83" s="46">
        <v>9</v>
      </c>
      <c r="C83" s="47">
        <f t="shared" si="17"/>
        <v>2.75</v>
      </c>
      <c r="D83" s="47">
        <f t="shared" si="18"/>
        <v>2.4166666666666665</v>
      </c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</row>
    <row r="84" spans="1:17" ht="15">
      <c r="A84" s="46">
        <v>2</v>
      </c>
      <c r="B84" s="46">
        <v>10</v>
      </c>
      <c r="C84" s="47">
        <f t="shared" si="17"/>
        <v>2.8333333333333335</v>
      </c>
      <c r="D84" s="47">
        <f t="shared" si="18"/>
        <v>2.5</v>
      </c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</row>
    <row r="85" spans="1:17" ht="15">
      <c r="A85" s="46">
        <v>2</v>
      </c>
      <c r="B85" s="46">
        <v>11</v>
      </c>
      <c r="C85" s="47">
        <f t="shared" si="17"/>
        <v>2.9166666666666665</v>
      </c>
      <c r="D85" s="47">
        <f t="shared" si="18"/>
        <v>2.583333333333333</v>
      </c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</row>
    <row r="86" spans="1:17" ht="15">
      <c r="A86" s="46">
        <v>3</v>
      </c>
      <c r="B86" s="46">
        <v>0</v>
      </c>
      <c r="C86" s="47">
        <f t="shared" si="17"/>
        <v>3</v>
      </c>
      <c r="D86" s="47">
        <f t="shared" si="18"/>
        <v>2.6666666666666665</v>
      </c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</row>
    <row r="87" spans="1:17" ht="15">
      <c r="A87" s="46">
        <v>3</v>
      </c>
      <c r="B87" s="46">
        <v>1</v>
      </c>
      <c r="C87" s="47">
        <f t="shared" si="17"/>
        <v>3.0833333333333335</v>
      </c>
      <c r="D87" s="47">
        <f t="shared" si="18"/>
        <v>2.75</v>
      </c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</row>
    <row r="88" spans="1:17" ht="15">
      <c r="A88" s="46">
        <v>3</v>
      </c>
      <c r="B88" s="46">
        <v>2</v>
      </c>
      <c r="C88" s="47">
        <f t="shared" si="17"/>
        <v>3.1666666666666665</v>
      </c>
      <c r="D88" s="47">
        <f t="shared" si="18"/>
        <v>2.833333333333333</v>
      </c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</row>
    <row r="89" spans="1:17" ht="15">
      <c r="A89" s="46">
        <v>3</v>
      </c>
      <c r="B89" s="46">
        <v>3</v>
      </c>
      <c r="C89" s="47">
        <f t="shared" si="17"/>
        <v>3.25</v>
      </c>
      <c r="D89" s="47">
        <f t="shared" si="18"/>
        <v>2.9166666666666665</v>
      </c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</row>
    <row r="90" spans="1:17" ht="15">
      <c r="A90" s="46">
        <v>3</v>
      </c>
      <c r="B90" s="46">
        <v>4</v>
      </c>
      <c r="C90" s="47">
        <f t="shared" si="17"/>
        <v>3.3333333333333335</v>
      </c>
      <c r="D90" s="47">
        <f t="shared" si="18"/>
        <v>3</v>
      </c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</row>
    <row r="91" spans="1:17" ht="15">
      <c r="A91" s="46">
        <v>3</v>
      </c>
      <c r="B91" s="46">
        <v>5</v>
      </c>
      <c r="C91" s="47">
        <f t="shared" si="17"/>
        <v>3.4166666666666665</v>
      </c>
      <c r="D91" s="47">
        <f t="shared" si="18"/>
        <v>3.083333333333333</v>
      </c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</row>
    <row r="92" spans="1:17" ht="15">
      <c r="A92" s="46">
        <v>3</v>
      </c>
      <c r="B92" s="46">
        <v>6</v>
      </c>
      <c r="C92" s="47">
        <f t="shared" si="17"/>
        <v>3.5</v>
      </c>
      <c r="D92" s="47">
        <f t="shared" si="18"/>
        <v>3.1666666666666665</v>
      </c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</row>
    <row r="93" spans="1:17" ht="15">
      <c r="A93" s="46">
        <v>3</v>
      </c>
      <c r="B93" s="46">
        <v>7</v>
      </c>
      <c r="C93" s="47">
        <f t="shared" si="17"/>
        <v>3.5833333333333335</v>
      </c>
      <c r="D93" s="47">
        <f t="shared" si="18"/>
        <v>3.25</v>
      </c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</row>
    <row r="94" spans="1:17" ht="15">
      <c r="A94" s="46">
        <v>3</v>
      </c>
      <c r="B94" s="46">
        <v>8</v>
      </c>
      <c r="C94" s="47">
        <f t="shared" si="17"/>
        <v>3.6666666666666665</v>
      </c>
      <c r="D94" s="47">
        <f t="shared" si="18"/>
        <v>3.333333333333333</v>
      </c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</row>
    <row r="95" spans="1:17" ht="15">
      <c r="A95" s="46">
        <v>3</v>
      </c>
      <c r="B95" s="46">
        <v>9</v>
      </c>
      <c r="C95" s="47">
        <f t="shared" si="17"/>
        <v>3.75</v>
      </c>
      <c r="D95" s="47">
        <f t="shared" si="18"/>
        <v>3.4166666666666665</v>
      </c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</row>
    <row r="96" spans="1:17" ht="15">
      <c r="A96" s="46">
        <v>3</v>
      </c>
      <c r="B96" s="46">
        <v>10</v>
      </c>
      <c r="C96" s="47">
        <f t="shared" si="17"/>
        <v>3.8333333333333335</v>
      </c>
      <c r="D96" s="47">
        <f t="shared" si="18"/>
        <v>3.5</v>
      </c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</row>
    <row r="97" spans="1:17" ht="15">
      <c r="A97" s="46">
        <v>3</v>
      </c>
      <c r="B97" s="46">
        <v>11</v>
      </c>
      <c r="C97" s="47">
        <f t="shared" si="17"/>
        <v>3.9166666666666665</v>
      </c>
      <c r="D97" s="47">
        <f t="shared" si="18"/>
        <v>3.583333333333333</v>
      </c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</row>
    <row r="98" spans="1:17" ht="15">
      <c r="A98" s="46">
        <v>4</v>
      </c>
      <c r="B98" s="46">
        <v>0</v>
      </c>
      <c r="C98" s="47">
        <f t="shared" si="17"/>
        <v>4</v>
      </c>
      <c r="D98" s="47">
        <f t="shared" si="18"/>
        <v>3.6666666666666665</v>
      </c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</row>
    <row r="99" spans="1:17" ht="15">
      <c r="A99" s="46">
        <v>4</v>
      </c>
      <c r="B99" s="46">
        <v>1</v>
      </c>
      <c r="C99" s="47">
        <f t="shared" si="17"/>
        <v>4.083333333333333</v>
      </c>
      <c r="D99" s="47">
        <f t="shared" si="18"/>
        <v>3.7499999999999996</v>
      </c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</row>
    <row r="100" spans="1:17" ht="15">
      <c r="A100" s="46">
        <v>4</v>
      </c>
      <c r="B100" s="46">
        <v>2</v>
      </c>
      <c r="C100" s="47">
        <f t="shared" si="17"/>
        <v>4.166666666666667</v>
      </c>
      <c r="D100" s="47">
        <f t="shared" si="18"/>
        <v>3.8333333333333335</v>
      </c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</row>
    <row r="101" spans="1:17" ht="15">
      <c r="A101" s="46">
        <v>4</v>
      </c>
      <c r="B101" s="46">
        <v>3</v>
      </c>
      <c r="C101" s="47">
        <f t="shared" si="17"/>
        <v>4.25</v>
      </c>
      <c r="D101" s="47">
        <f t="shared" si="18"/>
        <v>3.9166666666666665</v>
      </c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</row>
    <row r="102" spans="1:17" ht="15">
      <c r="A102" s="46">
        <v>4</v>
      </c>
      <c r="B102" s="46">
        <v>4</v>
      </c>
      <c r="C102" s="47">
        <f t="shared" si="17"/>
        <v>4.333333333333333</v>
      </c>
      <c r="D102" s="47">
        <f t="shared" si="18"/>
        <v>3.9999999999999996</v>
      </c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</row>
    <row r="103" spans="1:17" ht="15">
      <c r="A103" s="46">
        <v>4</v>
      </c>
      <c r="B103" s="46">
        <v>5</v>
      </c>
      <c r="C103" s="47">
        <f t="shared" si="17"/>
        <v>4.416666666666667</v>
      </c>
      <c r="D103" s="47">
        <f t="shared" si="18"/>
        <v>4.0833333333333339</v>
      </c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</row>
    <row r="104" spans="1:17" ht="15">
      <c r="A104" s="46">
        <v>4</v>
      </c>
      <c r="B104" s="46">
        <v>6</v>
      </c>
      <c r="C104" s="47">
        <f t="shared" si="17"/>
        <v>4.5</v>
      </c>
      <c r="D104" s="47">
        <f t="shared" si="18"/>
        <v>4.166666666666667</v>
      </c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</row>
    <row r="105" spans="1:17" ht="15">
      <c r="A105" s="46">
        <v>4</v>
      </c>
      <c r="B105" s="46">
        <v>7</v>
      </c>
      <c r="C105" s="47">
        <f t="shared" si="17"/>
        <v>4.583333333333333</v>
      </c>
      <c r="D105" s="47">
        <f t="shared" si="18"/>
        <v>4.25</v>
      </c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</row>
    <row r="106" spans="1:17" ht="15">
      <c r="A106" s="46">
        <v>4</v>
      </c>
      <c r="B106" s="46">
        <v>8</v>
      </c>
      <c r="C106" s="47">
        <f t="shared" si="17"/>
        <v>4.666666666666667</v>
      </c>
      <c r="D106" s="47">
        <f t="shared" si="18"/>
        <v>4.3333333333333339</v>
      </c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</row>
    <row r="107" spans="1:17" ht="15">
      <c r="A107" s="46">
        <v>4</v>
      </c>
      <c r="B107" s="46">
        <v>9</v>
      </c>
      <c r="C107" s="47">
        <f t="shared" si="17"/>
        <v>4.75</v>
      </c>
      <c r="D107" s="47">
        <f t="shared" si="18"/>
        <v>4.416666666666667</v>
      </c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</row>
    <row r="108" spans="1:17" ht="15">
      <c r="A108" s="46">
        <v>4</v>
      </c>
      <c r="B108" s="46">
        <v>10</v>
      </c>
      <c r="C108" s="47">
        <f t="shared" si="17"/>
        <v>4.833333333333333</v>
      </c>
      <c r="D108" s="47">
        <f t="shared" si="18"/>
        <v>4.5</v>
      </c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</row>
    <row r="109" spans="1:17" ht="15">
      <c r="A109" s="46">
        <v>4</v>
      </c>
      <c r="B109" s="46">
        <v>11</v>
      </c>
      <c r="C109" s="47">
        <f t="shared" si="17"/>
        <v>4.916666666666667</v>
      </c>
      <c r="D109" s="47">
        <f t="shared" si="18"/>
        <v>4.5833333333333339</v>
      </c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</row>
    <row r="110" spans="1:17" ht="15">
      <c r="A110" s="46">
        <v>5</v>
      </c>
      <c r="B110" s="46">
        <v>0</v>
      </c>
      <c r="C110" s="47">
        <f t="shared" si="17"/>
        <v>5</v>
      </c>
      <c r="D110" s="47">
        <f t="shared" si="18"/>
        <v>4.666666666666667</v>
      </c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</row>
    <row r="111" spans="1:17" ht="15">
      <c r="A111" s="46">
        <v>5</v>
      </c>
      <c r="B111" s="46">
        <v>1</v>
      </c>
      <c r="C111" s="47">
        <f t="shared" si="17"/>
        <v>5.083333333333333</v>
      </c>
      <c r="D111" s="47">
        <f t="shared" si="18"/>
        <v>4.75</v>
      </c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</row>
    <row r="112" spans="1:17" ht="15">
      <c r="A112" s="46">
        <v>5</v>
      </c>
      <c r="B112" s="46">
        <v>2</v>
      </c>
      <c r="C112" s="47">
        <f t="shared" si="17"/>
        <v>5.166666666666667</v>
      </c>
      <c r="D112" s="47">
        <f t="shared" si="18"/>
        <v>4.8333333333333339</v>
      </c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</row>
    <row r="113" spans="1:17" ht="15">
      <c r="A113" s="46">
        <v>5</v>
      </c>
      <c r="B113" s="46">
        <v>3</v>
      </c>
      <c r="C113" s="47">
        <f t="shared" si="17"/>
        <v>5.25</v>
      </c>
      <c r="D113" s="47">
        <f t="shared" si="18"/>
        <v>4.916666666666667</v>
      </c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</row>
    <row r="114" spans="1:17" ht="15">
      <c r="A114" s="46">
        <v>5</v>
      </c>
      <c r="B114" s="46">
        <v>4</v>
      </c>
      <c r="C114" s="47">
        <f t="shared" si="17"/>
        <v>5.333333333333333</v>
      </c>
      <c r="D114" s="47">
        <f t="shared" si="18"/>
        <v>5</v>
      </c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</row>
    <row r="115" spans="1:17" ht="15">
      <c r="A115" s="46">
        <v>5</v>
      </c>
      <c r="B115" s="46">
        <v>5</v>
      </c>
      <c r="C115" s="47">
        <f t="shared" si="17"/>
        <v>5.416666666666667</v>
      </c>
      <c r="D115" s="47">
        <f t="shared" si="18"/>
        <v>5.0833333333333339</v>
      </c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</row>
    <row r="116" spans="1:17" ht="15">
      <c r="A116" s="46">
        <v>5</v>
      </c>
      <c r="B116" s="46">
        <v>6</v>
      </c>
      <c r="C116" s="47">
        <f t="shared" si="17"/>
        <v>5.5</v>
      </c>
      <c r="D116" s="47">
        <f t="shared" si="18"/>
        <v>5.166666666666667</v>
      </c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</row>
    <row r="117" spans="1:17" ht="15">
      <c r="A117" s="46">
        <v>5</v>
      </c>
      <c r="B117" s="46">
        <v>7</v>
      </c>
      <c r="C117" s="47">
        <f t="shared" si="17"/>
        <v>5.583333333333333</v>
      </c>
      <c r="D117" s="47">
        <f t="shared" si="18"/>
        <v>5.25</v>
      </c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</row>
    <row r="118" spans="1:17" ht="15">
      <c r="A118" s="46">
        <v>5</v>
      </c>
      <c r="B118" s="46">
        <v>8</v>
      </c>
      <c r="C118" s="47">
        <f t="shared" si="17"/>
        <v>5.666666666666667</v>
      </c>
      <c r="D118" s="47">
        <f t="shared" si="18"/>
        <v>5.3333333333333339</v>
      </c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</row>
    <row r="119" spans="1:17" ht="15">
      <c r="A119" s="46">
        <v>5</v>
      </c>
      <c r="B119" s="46">
        <v>9</v>
      </c>
      <c r="C119" s="47">
        <f t="shared" si="17"/>
        <v>5.75</v>
      </c>
      <c r="D119" s="47">
        <f t="shared" si="18"/>
        <v>5.416666666666667</v>
      </c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</row>
    <row r="120" spans="1:17" ht="15">
      <c r="A120" s="46">
        <v>5</v>
      </c>
      <c r="B120" s="46">
        <v>10</v>
      </c>
      <c r="C120" s="47">
        <f t="shared" si="17"/>
        <v>5.833333333333333</v>
      </c>
      <c r="D120" s="47">
        <f t="shared" si="18"/>
        <v>5.5</v>
      </c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</row>
    <row r="121" spans="1:17" ht="15">
      <c r="A121" s="46">
        <v>5</v>
      </c>
      <c r="B121" s="46">
        <v>11</v>
      </c>
      <c r="C121" s="47">
        <f t="shared" si="17"/>
        <v>5.916666666666667</v>
      </c>
      <c r="D121" s="47">
        <f t="shared" si="18"/>
        <v>5.5833333333333339</v>
      </c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</row>
    <row r="122" spans="1:17" ht="15">
      <c r="A122" s="46">
        <v>6</v>
      </c>
      <c r="B122" s="46">
        <v>0</v>
      </c>
      <c r="C122" s="47">
        <f t="shared" si="17"/>
        <v>6</v>
      </c>
      <c r="D122" s="47">
        <f t="shared" si="18"/>
        <v>5.666666666666667</v>
      </c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</row>
    <row r="123" spans="1:17" ht="15">
      <c r="A123" s="46">
        <v>6</v>
      </c>
      <c r="B123" s="46">
        <v>1</v>
      </c>
      <c r="C123" s="47">
        <f t="shared" si="17"/>
        <v>6.083333333333333</v>
      </c>
      <c r="D123" s="47">
        <f t="shared" si="18"/>
        <v>5.75</v>
      </c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</row>
    <row r="124" spans="1:17" ht="15">
      <c r="A124" s="46">
        <v>6</v>
      </c>
      <c r="B124" s="46">
        <v>2</v>
      </c>
      <c r="C124" s="47">
        <f t="shared" si="17"/>
        <v>6.166666666666667</v>
      </c>
      <c r="D124" s="47">
        <f t="shared" si="18"/>
        <v>5.8333333333333339</v>
      </c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</row>
    <row r="125" spans="1:17" ht="15">
      <c r="A125" s="46">
        <v>6</v>
      </c>
      <c r="B125" s="46">
        <v>3</v>
      </c>
      <c r="C125" s="47">
        <f t="shared" si="17"/>
        <v>6.25</v>
      </c>
      <c r="D125" s="47">
        <f t="shared" si="18"/>
        <v>5.916666666666667</v>
      </c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</row>
    <row r="126" spans="1:17" ht="15">
      <c r="A126" s="46">
        <v>6</v>
      </c>
      <c r="B126" s="46">
        <v>4</v>
      </c>
      <c r="C126" s="47">
        <f t="shared" si="17"/>
        <v>6.333333333333333</v>
      </c>
      <c r="D126" s="47">
        <f t="shared" si="18"/>
        <v>6</v>
      </c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</row>
    <row r="127" spans="1:17" ht="15">
      <c r="A127" s="46">
        <v>6</v>
      </c>
      <c r="B127" s="46">
        <v>5</v>
      </c>
      <c r="C127" s="47">
        <f t="shared" si="17"/>
        <v>6.416666666666667</v>
      </c>
      <c r="D127" s="47">
        <f t="shared" si="18"/>
        <v>6.0833333333333339</v>
      </c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</row>
    <row r="128" spans="1:17" ht="15">
      <c r="A128" s="46">
        <v>6</v>
      </c>
      <c r="B128" s="46">
        <v>6</v>
      </c>
      <c r="C128" s="47">
        <f t="shared" si="17"/>
        <v>6.5</v>
      </c>
      <c r="D128" s="47">
        <f t="shared" si="18"/>
        <v>6.166666666666667</v>
      </c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</row>
    <row r="129" spans="1:17" ht="15">
      <c r="A129" s="46">
        <v>6</v>
      </c>
      <c r="B129" s="46">
        <v>7</v>
      </c>
      <c r="C129" s="47">
        <f t="shared" si="17"/>
        <v>6.583333333333333</v>
      </c>
      <c r="D129" s="47">
        <f t="shared" si="18"/>
        <v>6.25</v>
      </c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</row>
    <row r="130" spans="1:17" ht="15">
      <c r="A130" s="46">
        <v>6</v>
      </c>
      <c r="B130" s="46">
        <v>8</v>
      </c>
      <c r="C130" s="47">
        <f t="shared" si="17"/>
        <v>6.666666666666667</v>
      </c>
      <c r="D130" s="47">
        <f t="shared" si="18"/>
        <v>6.3333333333333339</v>
      </c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</row>
    <row r="131" spans="1:17" ht="15">
      <c r="A131" s="46">
        <v>6</v>
      </c>
      <c r="B131" s="46">
        <v>9</v>
      </c>
      <c r="C131" s="47">
        <f t="shared" si="17"/>
        <v>6.75</v>
      </c>
      <c r="D131" s="47">
        <f t="shared" si="18"/>
        <v>6.416666666666667</v>
      </c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</row>
    <row r="132" spans="1:17" ht="15">
      <c r="A132" s="46">
        <v>6</v>
      </c>
      <c r="B132" s="46">
        <v>10</v>
      </c>
      <c r="C132" s="47">
        <f t="shared" si="17"/>
        <v>6.833333333333333</v>
      </c>
      <c r="D132" s="47">
        <f t="shared" si="18"/>
        <v>6.5</v>
      </c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</row>
    <row r="133" spans="1:17" ht="15">
      <c r="A133" s="46">
        <v>6</v>
      </c>
      <c r="B133" s="46">
        <v>11</v>
      </c>
      <c r="C133" s="47">
        <f t="shared" ref="C133:C196" si="19">(A133)+(B133/12)</f>
        <v>6.916666666666667</v>
      </c>
      <c r="D133" s="47">
        <f t="shared" ref="D133:D196" si="20">((C133)-(4/12))</f>
        <v>6.5833333333333339</v>
      </c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</row>
    <row r="134" spans="1:17" ht="15">
      <c r="A134" s="46">
        <v>7</v>
      </c>
      <c r="B134" s="46">
        <v>0</v>
      </c>
      <c r="C134" s="47">
        <f t="shared" si="19"/>
        <v>7</v>
      </c>
      <c r="D134" s="47">
        <f t="shared" si="20"/>
        <v>6.666666666666667</v>
      </c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</row>
    <row r="135" spans="1:17" ht="15">
      <c r="A135" s="46">
        <v>7</v>
      </c>
      <c r="B135" s="46">
        <v>1</v>
      </c>
      <c r="C135" s="47">
        <f t="shared" si="19"/>
        <v>7.083333333333333</v>
      </c>
      <c r="D135" s="47">
        <f t="shared" si="20"/>
        <v>6.75</v>
      </c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</row>
    <row r="136" spans="1:17" ht="15">
      <c r="A136" s="46">
        <v>7</v>
      </c>
      <c r="B136" s="46">
        <v>2</v>
      </c>
      <c r="C136" s="47">
        <f t="shared" si="19"/>
        <v>7.166666666666667</v>
      </c>
      <c r="D136" s="47">
        <f t="shared" si="20"/>
        <v>6.8333333333333339</v>
      </c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</row>
    <row r="137" spans="1:17" ht="15">
      <c r="A137" s="46">
        <v>7</v>
      </c>
      <c r="B137" s="46">
        <v>3</v>
      </c>
      <c r="C137" s="47">
        <f t="shared" si="19"/>
        <v>7.25</v>
      </c>
      <c r="D137" s="47">
        <f t="shared" si="20"/>
        <v>6.916666666666667</v>
      </c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</row>
    <row r="138" spans="1:17" ht="15">
      <c r="A138" s="46">
        <v>7</v>
      </c>
      <c r="B138" s="46">
        <v>4</v>
      </c>
      <c r="C138" s="47">
        <f t="shared" si="19"/>
        <v>7.333333333333333</v>
      </c>
      <c r="D138" s="47">
        <f t="shared" si="20"/>
        <v>7</v>
      </c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</row>
    <row r="139" spans="1:17" ht="15">
      <c r="A139" s="46">
        <v>7</v>
      </c>
      <c r="B139" s="46">
        <v>5</v>
      </c>
      <c r="C139" s="47">
        <f t="shared" si="19"/>
        <v>7.416666666666667</v>
      </c>
      <c r="D139" s="47">
        <f t="shared" si="20"/>
        <v>7.0833333333333339</v>
      </c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</row>
    <row r="140" spans="1:17" ht="15">
      <c r="A140" s="46">
        <v>7</v>
      </c>
      <c r="B140" s="46">
        <v>6</v>
      </c>
      <c r="C140" s="47">
        <f t="shared" si="19"/>
        <v>7.5</v>
      </c>
      <c r="D140" s="47">
        <f t="shared" si="20"/>
        <v>7.166666666666667</v>
      </c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</row>
    <row r="141" spans="1:17" ht="15">
      <c r="A141" s="46">
        <v>7</v>
      </c>
      <c r="B141" s="46">
        <v>7</v>
      </c>
      <c r="C141" s="47">
        <f t="shared" si="19"/>
        <v>7.583333333333333</v>
      </c>
      <c r="D141" s="47">
        <f t="shared" si="20"/>
        <v>7.25</v>
      </c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</row>
    <row r="142" spans="1:17" ht="15">
      <c r="A142" s="46">
        <v>7</v>
      </c>
      <c r="B142" s="46">
        <v>8</v>
      </c>
      <c r="C142" s="47">
        <f t="shared" si="19"/>
        <v>7.666666666666667</v>
      </c>
      <c r="D142" s="47">
        <f t="shared" si="20"/>
        <v>7.3333333333333339</v>
      </c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</row>
    <row r="143" spans="1:17" ht="15">
      <c r="A143" s="46">
        <v>7</v>
      </c>
      <c r="B143" s="46">
        <v>9</v>
      </c>
      <c r="C143" s="47">
        <f t="shared" si="19"/>
        <v>7.75</v>
      </c>
      <c r="D143" s="47">
        <f t="shared" si="20"/>
        <v>7.416666666666667</v>
      </c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</row>
    <row r="144" spans="1:17" ht="15">
      <c r="A144" s="46">
        <v>7</v>
      </c>
      <c r="B144" s="46">
        <v>10</v>
      </c>
      <c r="C144" s="47">
        <f t="shared" si="19"/>
        <v>7.833333333333333</v>
      </c>
      <c r="D144" s="47">
        <f t="shared" si="20"/>
        <v>7.5</v>
      </c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</row>
    <row r="145" spans="1:17" ht="15">
      <c r="A145" s="46">
        <v>7</v>
      </c>
      <c r="B145" s="46">
        <v>11</v>
      </c>
      <c r="C145" s="47">
        <f t="shared" si="19"/>
        <v>7.916666666666667</v>
      </c>
      <c r="D145" s="47">
        <f t="shared" si="20"/>
        <v>7.5833333333333339</v>
      </c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</row>
    <row r="146" spans="1:17" ht="15">
      <c r="A146" s="46">
        <v>8</v>
      </c>
      <c r="B146" s="46">
        <v>0</v>
      </c>
      <c r="C146" s="47">
        <f t="shared" si="19"/>
        <v>8</v>
      </c>
      <c r="D146" s="47">
        <f t="shared" si="20"/>
        <v>7.666666666666667</v>
      </c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</row>
    <row r="147" spans="1:17" ht="15">
      <c r="A147" s="46">
        <v>8</v>
      </c>
      <c r="B147" s="46">
        <v>1</v>
      </c>
      <c r="C147" s="47">
        <f t="shared" si="19"/>
        <v>8.0833333333333339</v>
      </c>
      <c r="D147" s="47">
        <f t="shared" si="20"/>
        <v>7.7500000000000009</v>
      </c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</row>
    <row r="148" spans="1:17" ht="15">
      <c r="A148" s="46">
        <v>8</v>
      </c>
      <c r="B148" s="46">
        <v>2</v>
      </c>
      <c r="C148" s="47">
        <f t="shared" si="19"/>
        <v>8.1666666666666661</v>
      </c>
      <c r="D148" s="47">
        <f t="shared" si="20"/>
        <v>7.833333333333333</v>
      </c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</row>
    <row r="149" spans="1:17" ht="15">
      <c r="A149" s="46">
        <v>8</v>
      </c>
      <c r="B149" s="46">
        <v>3</v>
      </c>
      <c r="C149" s="47">
        <f t="shared" si="19"/>
        <v>8.25</v>
      </c>
      <c r="D149" s="47">
        <f t="shared" si="20"/>
        <v>7.916666666666667</v>
      </c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</row>
    <row r="150" spans="1:17" ht="15">
      <c r="A150" s="46">
        <v>8</v>
      </c>
      <c r="B150" s="46">
        <v>4</v>
      </c>
      <c r="C150" s="47">
        <f t="shared" si="19"/>
        <v>8.3333333333333339</v>
      </c>
      <c r="D150" s="47">
        <f t="shared" si="20"/>
        <v>8</v>
      </c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</row>
    <row r="151" spans="1:17" ht="15">
      <c r="A151" s="46">
        <v>8</v>
      </c>
      <c r="B151" s="46">
        <v>5</v>
      </c>
      <c r="C151" s="47">
        <f t="shared" si="19"/>
        <v>8.4166666666666661</v>
      </c>
      <c r="D151" s="47">
        <f t="shared" si="20"/>
        <v>8.0833333333333321</v>
      </c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</row>
    <row r="152" spans="1:17" ht="15">
      <c r="A152" s="46">
        <v>8</v>
      </c>
      <c r="B152" s="46">
        <v>6</v>
      </c>
      <c r="C152" s="47">
        <f t="shared" si="19"/>
        <v>8.5</v>
      </c>
      <c r="D152" s="47">
        <f t="shared" si="20"/>
        <v>8.1666666666666661</v>
      </c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</row>
    <row r="153" spans="1:17" ht="15">
      <c r="A153" s="46">
        <v>8</v>
      </c>
      <c r="B153" s="46">
        <v>7</v>
      </c>
      <c r="C153" s="47">
        <f t="shared" si="19"/>
        <v>8.5833333333333339</v>
      </c>
      <c r="D153" s="47">
        <f t="shared" si="20"/>
        <v>8.25</v>
      </c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</row>
    <row r="154" spans="1:17" ht="15">
      <c r="A154" s="46">
        <v>8</v>
      </c>
      <c r="B154" s="46">
        <v>8</v>
      </c>
      <c r="C154" s="47">
        <f t="shared" si="19"/>
        <v>8.6666666666666661</v>
      </c>
      <c r="D154" s="47">
        <f t="shared" si="20"/>
        <v>8.3333333333333321</v>
      </c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</row>
    <row r="155" spans="1:17" ht="15">
      <c r="A155" s="46">
        <v>8</v>
      </c>
      <c r="B155" s="46">
        <v>9</v>
      </c>
      <c r="C155" s="47">
        <f t="shared" si="19"/>
        <v>8.75</v>
      </c>
      <c r="D155" s="47">
        <f t="shared" si="20"/>
        <v>8.4166666666666661</v>
      </c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</row>
    <row r="156" spans="1:17" ht="15">
      <c r="A156" s="46">
        <v>8</v>
      </c>
      <c r="B156" s="46">
        <v>10</v>
      </c>
      <c r="C156" s="47">
        <f t="shared" si="19"/>
        <v>8.8333333333333339</v>
      </c>
      <c r="D156" s="47">
        <f t="shared" si="20"/>
        <v>8.5</v>
      </c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</row>
    <row r="157" spans="1:17" ht="15">
      <c r="A157" s="46">
        <v>8</v>
      </c>
      <c r="B157" s="46">
        <v>11</v>
      </c>
      <c r="C157" s="47">
        <f t="shared" si="19"/>
        <v>8.9166666666666661</v>
      </c>
      <c r="D157" s="47">
        <f t="shared" si="20"/>
        <v>8.5833333333333321</v>
      </c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</row>
    <row r="158" spans="1:17" ht="15">
      <c r="A158" s="46">
        <v>9</v>
      </c>
      <c r="B158" s="46">
        <v>0</v>
      </c>
      <c r="C158" s="47">
        <f t="shared" si="19"/>
        <v>9</v>
      </c>
      <c r="D158" s="47">
        <f t="shared" si="20"/>
        <v>8.6666666666666661</v>
      </c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</row>
    <row r="159" spans="1:17" ht="15">
      <c r="A159" s="46">
        <v>9</v>
      </c>
      <c r="B159" s="46">
        <v>1</v>
      </c>
      <c r="C159" s="47">
        <f t="shared" si="19"/>
        <v>9.0833333333333339</v>
      </c>
      <c r="D159" s="47">
        <f t="shared" si="20"/>
        <v>8.75</v>
      </c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</row>
    <row r="160" spans="1:17" ht="15">
      <c r="A160" s="46">
        <v>9</v>
      </c>
      <c r="B160" s="46">
        <v>2</v>
      </c>
      <c r="C160" s="47">
        <f t="shared" si="19"/>
        <v>9.1666666666666661</v>
      </c>
      <c r="D160" s="47">
        <f t="shared" si="20"/>
        <v>8.8333333333333321</v>
      </c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</row>
    <row r="161" spans="1:17" ht="15">
      <c r="A161" s="46">
        <v>9</v>
      </c>
      <c r="B161" s="46">
        <v>3</v>
      </c>
      <c r="C161" s="47">
        <f t="shared" si="19"/>
        <v>9.25</v>
      </c>
      <c r="D161" s="47">
        <f t="shared" si="20"/>
        <v>8.9166666666666661</v>
      </c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</row>
    <row r="162" spans="1:17" ht="15">
      <c r="A162" s="46">
        <v>9</v>
      </c>
      <c r="B162" s="46">
        <v>4</v>
      </c>
      <c r="C162" s="47">
        <f t="shared" si="19"/>
        <v>9.3333333333333339</v>
      </c>
      <c r="D162" s="47">
        <f t="shared" si="20"/>
        <v>9</v>
      </c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</row>
    <row r="163" spans="1:17" ht="15">
      <c r="A163" s="46">
        <v>9</v>
      </c>
      <c r="B163" s="46">
        <v>5</v>
      </c>
      <c r="C163" s="47">
        <f t="shared" si="19"/>
        <v>9.4166666666666661</v>
      </c>
      <c r="D163" s="47">
        <f t="shared" si="20"/>
        <v>9.0833333333333321</v>
      </c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</row>
    <row r="164" spans="1:17" ht="15">
      <c r="A164" s="46">
        <v>9</v>
      </c>
      <c r="B164" s="46">
        <v>6</v>
      </c>
      <c r="C164" s="47">
        <f t="shared" si="19"/>
        <v>9.5</v>
      </c>
      <c r="D164" s="47">
        <f t="shared" si="20"/>
        <v>9.1666666666666661</v>
      </c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</row>
    <row r="165" spans="1:17" ht="15">
      <c r="A165" s="46">
        <v>9</v>
      </c>
      <c r="B165" s="46">
        <v>7</v>
      </c>
      <c r="C165" s="47">
        <f t="shared" si="19"/>
        <v>9.5833333333333339</v>
      </c>
      <c r="D165" s="47">
        <f t="shared" si="20"/>
        <v>9.25</v>
      </c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</row>
    <row r="166" spans="1:17" ht="15">
      <c r="A166" s="46">
        <v>9</v>
      </c>
      <c r="B166" s="46">
        <v>8</v>
      </c>
      <c r="C166" s="47">
        <f t="shared" si="19"/>
        <v>9.6666666666666661</v>
      </c>
      <c r="D166" s="47">
        <f t="shared" si="20"/>
        <v>9.3333333333333321</v>
      </c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</row>
    <row r="167" spans="1:17" ht="15">
      <c r="A167" s="46">
        <v>9</v>
      </c>
      <c r="B167" s="46">
        <v>9</v>
      </c>
      <c r="C167" s="47">
        <f t="shared" si="19"/>
        <v>9.75</v>
      </c>
      <c r="D167" s="47">
        <f t="shared" si="20"/>
        <v>9.4166666666666661</v>
      </c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</row>
    <row r="168" spans="1:17" ht="15">
      <c r="A168" s="46">
        <v>9</v>
      </c>
      <c r="B168" s="46">
        <v>10</v>
      </c>
      <c r="C168" s="47">
        <f t="shared" si="19"/>
        <v>9.8333333333333339</v>
      </c>
      <c r="D168" s="47">
        <f t="shared" si="20"/>
        <v>9.5</v>
      </c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</row>
    <row r="169" spans="1:17" ht="15">
      <c r="A169" s="46">
        <v>9</v>
      </c>
      <c r="B169" s="46">
        <v>11</v>
      </c>
      <c r="C169" s="47">
        <f t="shared" si="19"/>
        <v>9.9166666666666661</v>
      </c>
      <c r="D169" s="47">
        <f t="shared" si="20"/>
        <v>9.5833333333333321</v>
      </c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</row>
    <row r="170" spans="1:17" ht="15">
      <c r="A170" s="46">
        <v>10</v>
      </c>
      <c r="B170" s="46">
        <v>0</v>
      </c>
      <c r="C170" s="47">
        <f t="shared" si="19"/>
        <v>10</v>
      </c>
      <c r="D170" s="47">
        <f t="shared" si="20"/>
        <v>9.6666666666666661</v>
      </c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</row>
    <row r="171" spans="1:17" ht="15">
      <c r="A171" s="46">
        <v>10</v>
      </c>
      <c r="B171" s="46">
        <v>1</v>
      </c>
      <c r="C171" s="47">
        <f t="shared" si="19"/>
        <v>10.083333333333334</v>
      </c>
      <c r="D171" s="47">
        <f t="shared" si="20"/>
        <v>9.75</v>
      </c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</row>
    <row r="172" spans="1:17" ht="15">
      <c r="A172" s="46">
        <v>10</v>
      </c>
      <c r="B172" s="46">
        <v>2</v>
      </c>
      <c r="C172" s="47">
        <f t="shared" si="19"/>
        <v>10.166666666666666</v>
      </c>
      <c r="D172" s="47">
        <f t="shared" si="20"/>
        <v>9.8333333333333321</v>
      </c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</row>
    <row r="173" spans="1:17" ht="15">
      <c r="A173" s="46">
        <v>10</v>
      </c>
      <c r="B173" s="46">
        <v>3</v>
      </c>
      <c r="C173" s="47">
        <f t="shared" si="19"/>
        <v>10.25</v>
      </c>
      <c r="D173" s="47">
        <f t="shared" si="20"/>
        <v>9.9166666666666661</v>
      </c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</row>
    <row r="174" spans="1:17" ht="15">
      <c r="A174" s="46">
        <v>10</v>
      </c>
      <c r="B174" s="46">
        <v>4</v>
      </c>
      <c r="C174" s="47">
        <f t="shared" si="19"/>
        <v>10.333333333333334</v>
      </c>
      <c r="D174" s="47">
        <f t="shared" si="20"/>
        <v>10</v>
      </c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</row>
    <row r="175" spans="1:17" ht="15">
      <c r="A175" s="46">
        <v>10</v>
      </c>
      <c r="B175" s="46">
        <v>5</v>
      </c>
      <c r="C175" s="47">
        <f t="shared" si="19"/>
        <v>10.416666666666666</v>
      </c>
      <c r="D175" s="47">
        <f t="shared" si="20"/>
        <v>10.083333333333332</v>
      </c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</row>
    <row r="176" spans="1:17" ht="15">
      <c r="A176" s="46">
        <v>10</v>
      </c>
      <c r="B176" s="46">
        <v>6</v>
      </c>
      <c r="C176" s="47">
        <f t="shared" si="19"/>
        <v>10.5</v>
      </c>
      <c r="D176" s="47">
        <f t="shared" si="20"/>
        <v>10.166666666666666</v>
      </c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</row>
    <row r="177" spans="1:17" ht="15">
      <c r="A177" s="46">
        <v>10</v>
      </c>
      <c r="B177" s="46">
        <v>7</v>
      </c>
      <c r="C177" s="47">
        <f t="shared" si="19"/>
        <v>10.583333333333334</v>
      </c>
      <c r="D177" s="47">
        <f t="shared" si="20"/>
        <v>10.25</v>
      </c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</row>
    <row r="178" spans="1:17" ht="15">
      <c r="A178" s="46">
        <v>10</v>
      </c>
      <c r="B178" s="46">
        <v>8</v>
      </c>
      <c r="C178" s="47">
        <f t="shared" si="19"/>
        <v>10.666666666666666</v>
      </c>
      <c r="D178" s="47">
        <f t="shared" si="20"/>
        <v>10.333333333333332</v>
      </c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</row>
    <row r="179" spans="1:17" ht="15">
      <c r="A179" s="46">
        <v>10</v>
      </c>
      <c r="B179" s="46">
        <v>9</v>
      </c>
      <c r="C179" s="47">
        <f t="shared" si="19"/>
        <v>10.75</v>
      </c>
      <c r="D179" s="47">
        <f t="shared" si="20"/>
        <v>10.416666666666666</v>
      </c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</row>
    <row r="180" spans="1:17" ht="15">
      <c r="A180" s="46">
        <v>10</v>
      </c>
      <c r="B180" s="46">
        <v>10</v>
      </c>
      <c r="C180" s="47">
        <f t="shared" si="19"/>
        <v>10.833333333333334</v>
      </c>
      <c r="D180" s="47">
        <f t="shared" si="20"/>
        <v>10.5</v>
      </c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</row>
    <row r="181" spans="1:17" ht="15">
      <c r="A181" s="46">
        <v>10</v>
      </c>
      <c r="B181" s="46">
        <v>11</v>
      </c>
      <c r="C181" s="47">
        <f t="shared" si="19"/>
        <v>10.916666666666666</v>
      </c>
      <c r="D181" s="47">
        <f t="shared" si="20"/>
        <v>10.583333333333332</v>
      </c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</row>
    <row r="182" spans="1:17" ht="15">
      <c r="A182" s="46">
        <v>11</v>
      </c>
      <c r="B182" s="46">
        <v>0</v>
      </c>
      <c r="C182" s="47">
        <f t="shared" si="19"/>
        <v>11</v>
      </c>
      <c r="D182" s="47">
        <f t="shared" si="20"/>
        <v>10.666666666666666</v>
      </c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</row>
    <row r="183" spans="1:17" ht="15">
      <c r="A183" s="46">
        <v>11</v>
      </c>
      <c r="B183" s="46">
        <v>1</v>
      </c>
      <c r="C183" s="47">
        <f t="shared" si="19"/>
        <v>11.083333333333334</v>
      </c>
      <c r="D183" s="47">
        <f t="shared" si="20"/>
        <v>10.75</v>
      </c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</row>
    <row r="184" spans="1:17" ht="15">
      <c r="A184" s="46">
        <v>11</v>
      </c>
      <c r="B184" s="46">
        <v>2</v>
      </c>
      <c r="C184" s="47">
        <f t="shared" si="19"/>
        <v>11.166666666666666</v>
      </c>
      <c r="D184" s="47">
        <f t="shared" si="20"/>
        <v>10.833333333333332</v>
      </c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</row>
    <row r="185" spans="1:17" ht="15">
      <c r="A185" s="46">
        <v>11</v>
      </c>
      <c r="B185" s="46">
        <v>3</v>
      </c>
      <c r="C185" s="47">
        <f t="shared" si="19"/>
        <v>11.25</v>
      </c>
      <c r="D185" s="47">
        <f t="shared" si="20"/>
        <v>10.916666666666666</v>
      </c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</row>
    <row r="186" spans="1:17" ht="15">
      <c r="A186" s="46">
        <v>11</v>
      </c>
      <c r="B186" s="46">
        <v>4</v>
      </c>
      <c r="C186" s="47">
        <f t="shared" si="19"/>
        <v>11.333333333333334</v>
      </c>
      <c r="D186" s="47">
        <f t="shared" si="20"/>
        <v>11</v>
      </c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</row>
    <row r="187" spans="1:17" ht="15">
      <c r="A187" s="46">
        <v>11</v>
      </c>
      <c r="B187" s="46">
        <v>5</v>
      </c>
      <c r="C187" s="47">
        <f t="shared" si="19"/>
        <v>11.416666666666666</v>
      </c>
      <c r="D187" s="47">
        <f t="shared" si="20"/>
        <v>11.083333333333332</v>
      </c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</row>
    <row r="188" spans="1:17" ht="15">
      <c r="A188" s="46">
        <v>11</v>
      </c>
      <c r="B188" s="46">
        <v>6</v>
      </c>
      <c r="C188" s="47">
        <f t="shared" si="19"/>
        <v>11.5</v>
      </c>
      <c r="D188" s="47">
        <f t="shared" si="20"/>
        <v>11.166666666666666</v>
      </c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</row>
    <row r="189" spans="1:17" ht="15">
      <c r="A189" s="46">
        <v>11</v>
      </c>
      <c r="B189" s="46">
        <v>7</v>
      </c>
      <c r="C189" s="47">
        <f t="shared" si="19"/>
        <v>11.583333333333334</v>
      </c>
      <c r="D189" s="47">
        <f t="shared" si="20"/>
        <v>11.25</v>
      </c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</row>
    <row r="190" spans="1:17" ht="15">
      <c r="A190" s="46">
        <v>11</v>
      </c>
      <c r="B190" s="46">
        <v>8</v>
      </c>
      <c r="C190" s="47">
        <f t="shared" si="19"/>
        <v>11.666666666666666</v>
      </c>
      <c r="D190" s="47">
        <f t="shared" si="20"/>
        <v>11.333333333333332</v>
      </c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</row>
    <row r="191" spans="1:17" ht="15">
      <c r="A191" s="46">
        <v>11</v>
      </c>
      <c r="B191" s="46">
        <v>9</v>
      </c>
      <c r="C191" s="47">
        <f t="shared" si="19"/>
        <v>11.75</v>
      </c>
      <c r="D191" s="47">
        <f t="shared" si="20"/>
        <v>11.416666666666666</v>
      </c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</row>
    <row r="192" spans="1:17" ht="15">
      <c r="A192" s="46">
        <v>11</v>
      </c>
      <c r="B192" s="46">
        <v>10</v>
      </c>
      <c r="C192" s="47">
        <f t="shared" si="19"/>
        <v>11.833333333333334</v>
      </c>
      <c r="D192" s="47">
        <f t="shared" si="20"/>
        <v>11.5</v>
      </c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</row>
    <row r="193" spans="1:17" ht="15">
      <c r="A193" s="46">
        <v>11</v>
      </c>
      <c r="B193" s="46">
        <v>11</v>
      </c>
      <c r="C193" s="47">
        <f t="shared" si="19"/>
        <v>11.916666666666666</v>
      </c>
      <c r="D193" s="47">
        <f t="shared" si="20"/>
        <v>11.583333333333332</v>
      </c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</row>
    <row r="194" spans="1:17" ht="15">
      <c r="A194" s="46">
        <v>11</v>
      </c>
      <c r="B194" s="46">
        <v>0</v>
      </c>
      <c r="C194" s="47">
        <f t="shared" si="19"/>
        <v>11</v>
      </c>
      <c r="D194" s="47">
        <f t="shared" si="20"/>
        <v>10.666666666666666</v>
      </c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</row>
    <row r="195" spans="1:17" ht="15">
      <c r="A195" s="46">
        <v>11</v>
      </c>
      <c r="B195" s="46">
        <v>1</v>
      </c>
      <c r="C195" s="47">
        <f t="shared" si="19"/>
        <v>11.083333333333334</v>
      </c>
      <c r="D195" s="47">
        <f t="shared" si="20"/>
        <v>10.75</v>
      </c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</row>
    <row r="196" spans="1:17" ht="15">
      <c r="A196" s="46">
        <v>11</v>
      </c>
      <c r="B196" s="46">
        <v>2</v>
      </c>
      <c r="C196" s="47">
        <f t="shared" si="19"/>
        <v>11.166666666666666</v>
      </c>
      <c r="D196" s="47">
        <f t="shared" si="20"/>
        <v>10.833333333333332</v>
      </c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</row>
    <row r="197" spans="1:17" ht="15">
      <c r="A197" s="46">
        <v>11</v>
      </c>
      <c r="B197" s="46">
        <v>3</v>
      </c>
      <c r="C197" s="47">
        <f t="shared" ref="C197:C260" si="21">(A197)+(B197/12)</f>
        <v>11.25</v>
      </c>
      <c r="D197" s="47">
        <f t="shared" ref="D197:D260" si="22">((C197)-(4/12))</f>
        <v>10.916666666666666</v>
      </c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</row>
    <row r="198" spans="1:17" ht="15">
      <c r="A198" s="46">
        <v>11</v>
      </c>
      <c r="B198" s="46">
        <v>4</v>
      </c>
      <c r="C198" s="47">
        <f t="shared" si="21"/>
        <v>11.333333333333334</v>
      </c>
      <c r="D198" s="47">
        <f t="shared" si="22"/>
        <v>11</v>
      </c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</row>
    <row r="199" spans="1:17" ht="15">
      <c r="A199" s="46">
        <v>11</v>
      </c>
      <c r="B199" s="46">
        <v>5</v>
      </c>
      <c r="C199" s="47">
        <f t="shared" si="21"/>
        <v>11.416666666666666</v>
      </c>
      <c r="D199" s="47">
        <f t="shared" si="22"/>
        <v>11.083333333333332</v>
      </c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</row>
    <row r="200" spans="1:17" ht="15">
      <c r="A200" s="46">
        <v>11</v>
      </c>
      <c r="B200" s="46">
        <v>6</v>
      </c>
      <c r="C200" s="47">
        <f t="shared" si="21"/>
        <v>11.5</v>
      </c>
      <c r="D200" s="47">
        <f t="shared" si="22"/>
        <v>11.166666666666666</v>
      </c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</row>
    <row r="201" spans="1:17" ht="15">
      <c r="A201" s="46">
        <v>11</v>
      </c>
      <c r="B201" s="46">
        <v>7</v>
      </c>
      <c r="C201" s="47">
        <f t="shared" si="21"/>
        <v>11.583333333333334</v>
      </c>
      <c r="D201" s="47">
        <f t="shared" si="22"/>
        <v>11.25</v>
      </c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</row>
    <row r="202" spans="1:17" ht="15">
      <c r="A202" s="46">
        <v>11</v>
      </c>
      <c r="B202" s="46">
        <v>8</v>
      </c>
      <c r="C202" s="47">
        <f t="shared" si="21"/>
        <v>11.666666666666666</v>
      </c>
      <c r="D202" s="47">
        <f t="shared" si="22"/>
        <v>11.333333333333332</v>
      </c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</row>
    <row r="203" spans="1:17" ht="15">
      <c r="A203" s="46">
        <v>11</v>
      </c>
      <c r="B203" s="46">
        <v>9</v>
      </c>
      <c r="C203" s="47">
        <f t="shared" si="21"/>
        <v>11.75</v>
      </c>
      <c r="D203" s="47">
        <f t="shared" si="22"/>
        <v>11.416666666666666</v>
      </c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</row>
    <row r="204" spans="1:17" ht="15">
      <c r="A204" s="46">
        <v>11</v>
      </c>
      <c r="B204" s="46">
        <v>10</v>
      </c>
      <c r="C204" s="47">
        <f t="shared" si="21"/>
        <v>11.833333333333334</v>
      </c>
      <c r="D204" s="47">
        <f t="shared" si="22"/>
        <v>11.5</v>
      </c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</row>
    <row r="205" spans="1:17" ht="15">
      <c r="A205" s="46">
        <v>11</v>
      </c>
      <c r="B205" s="46">
        <v>11</v>
      </c>
      <c r="C205" s="47">
        <f t="shared" si="21"/>
        <v>11.916666666666666</v>
      </c>
      <c r="D205" s="47">
        <f t="shared" si="22"/>
        <v>11.583333333333332</v>
      </c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</row>
    <row r="206" spans="1:17" ht="15">
      <c r="A206" s="46">
        <v>12</v>
      </c>
      <c r="B206" s="46">
        <v>0</v>
      </c>
      <c r="C206" s="47">
        <f t="shared" si="21"/>
        <v>12</v>
      </c>
      <c r="D206" s="47">
        <f t="shared" si="22"/>
        <v>11.666666666666666</v>
      </c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</row>
    <row r="207" spans="1:17" ht="15">
      <c r="A207" s="46">
        <v>12</v>
      </c>
      <c r="B207" s="46">
        <v>1</v>
      </c>
      <c r="C207" s="47">
        <f t="shared" si="21"/>
        <v>12.083333333333334</v>
      </c>
      <c r="D207" s="47">
        <f t="shared" si="22"/>
        <v>11.75</v>
      </c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</row>
    <row r="208" spans="1:17" ht="15">
      <c r="A208" s="46">
        <v>12</v>
      </c>
      <c r="B208" s="46">
        <v>2</v>
      </c>
      <c r="C208" s="47">
        <f t="shared" si="21"/>
        <v>12.166666666666666</v>
      </c>
      <c r="D208" s="47">
        <f t="shared" si="22"/>
        <v>11.833333333333332</v>
      </c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</row>
    <row r="209" spans="1:17" ht="15">
      <c r="A209" s="46">
        <v>12</v>
      </c>
      <c r="B209" s="46">
        <v>3</v>
      </c>
      <c r="C209" s="47">
        <f t="shared" si="21"/>
        <v>12.25</v>
      </c>
      <c r="D209" s="47">
        <f t="shared" si="22"/>
        <v>11.916666666666666</v>
      </c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</row>
    <row r="210" spans="1:17" ht="15">
      <c r="A210" s="46">
        <v>12</v>
      </c>
      <c r="B210" s="46">
        <v>4</v>
      </c>
      <c r="C210" s="47">
        <f t="shared" si="21"/>
        <v>12.333333333333334</v>
      </c>
      <c r="D210" s="47">
        <f t="shared" si="22"/>
        <v>12</v>
      </c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</row>
    <row r="211" spans="1:17" ht="15">
      <c r="A211" s="46">
        <v>12</v>
      </c>
      <c r="B211" s="46">
        <v>5</v>
      </c>
      <c r="C211" s="47">
        <f t="shared" si="21"/>
        <v>12.416666666666666</v>
      </c>
      <c r="D211" s="47">
        <f t="shared" si="22"/>
        <v>12.083333333333332</v>
      </c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</row>
    <row r="212" spans="1:17" ht="15">
      <c r="A212" s="46">
        <v>12</v>
      </c>
      <c r="B212" s="46">
        <v>6</v>
      </c>
      <c r="C212" s="47">
        <f t="shared" si="21"/>
        <v>12.5</v>
      </c>
      <c r="D212" s="47">
        <f t="shared" si="22"/>
        <v>12.166666666666666</v>
      </c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</row>
    <row r="213" spans="1:17" ht="15">
      <c r="A213" s="46">
        <v>12</v>
      </c>
      <c r="B213" s="46">
        <v>7</v>
      </c>
      <c r="C213" s="47">
        <f t="shared" si="21"/>
        <v>12.583333333333334</v>
      </c>
      <c r="D213" s="47">
        <f t="shared" si="22"/>
        <v>12.25</v>
      </c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</row>
    <row r="214" spans="1:17" ht="15">
      <c r="A214" s="46">
        <v>12</v>
      </c>
      <c r="B214" s="46">
        <v>8</v>
      </c>
      <c r="C214" s="47">
        <f t="shared" si="21"/>
        <v>12.666666666666666</v>
      </c>
      <c r="D214" s="47">
        <f t="shared" si="22"/>
        <v>12.333333333333332</v>
      </c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</row>
    <row r="215" spans="1:17" ht="15">
      <c r="A215" s="46">
        <v>12</v>
      </c>
      <c r="B215" s="46">
        <v>9</v>
      </c>
      <c r="C215" s="47">
        <f t="shared" si="21"/>
        <v>12.75</v>
      </c>
      <c r="D215" s="47">
        <f t="shared" si="22"/>
        <v>12.416666666666666</v>
      </c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</row>
    <row r="216" spans="1:17" ht="15">
      <c r="A216" s="46">
        <v>12</v>
      </c>
      <c r="B216" s="46">
        <v>10</v>
      </c>
      <c r="C216" s="47">
        <f t="shared" si="21"/>
        <v>12.833333333333334</v>
      </c>
      <c r="D216" s="47">
        <f t="shared" si="22"/>
        <v>12.5</v>
      </c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</row>
    <row r="217" spans="1:17" ht="15">
      <c r="A217" s="46">
        <v>12</v>
      </c>
      <c r="B217" s="46">
        <v>11</v>
      </c>
      <c r="C217" s="47">
        <f t="shared" si="21"/>
        <v>12.916666666666666</v>
      </c>
      <c r="D217" s="47">
        <f t="shared" si="22"/>
        <v>12.583333333333332</v>
      </c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</row>
    <row r="218" spans="1:17" ht="15">
      <c r="A218" s="46">
        <v>13</v>
      </c>
      <c r="B218" s="46">
        <v>0</v>
      </c>
      <c r="C218" s="47">
        <f t="shared" si="21"/>
        <v>13</v>
      </c>
      <c r="D218" s="47">
        <f t="shared" si="22"/>
        <v>12.666666666666666</v>
      </c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</row>
    <row r="219" spans="1:17" ht="15">
      <c r="A219" s="46">
        <v>13</v>
      </c>
      <c r="B219" s="46">
        <v>1</v>
      </c>
      <c r="C219" s="47">
        <f t="shared" si="21"/>
        <v>13.083333333333334</v>
      </c>
      <c r="D219" s="47">
        <f t="shared" si="22"/>
        <v>12.75</v>
      </c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</row>
    <row r="220" spans="1:17" ht="15">
      <c r="A220" s="46">
        <v>13</v>
      </c>
      <c r="B220" s="46">
        <v>2</v>
      </c>
      <c r="C220" s="47">
        <f t="shared" si="21"/>
        <v>13.166666666666666</v>
      </c>
      <c r="D220" s="47">
        <f t="shared" si="22"/>
        <v>12.833333333333332</v>
      </c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</row>
    <row r="221" spans="1:17" ht="15">
      <c r="A221" s="46">
        <v>13</v>
      </c>
      <c r="B221" s="46">
        <v>3</v>
      </c>
      <c r="C221" s="47">
        <f t="shared" si="21"/>
        <v>13.25</v>
      </c>
      <c r="D221" s="47">
        <f t="shared" si="22"/>
        <v>12.916666666666666</v>
      </c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</row>
    <row r="222" spans="1:17" ht="15">
      <c r="A222" s="46">
        <v>13</v>
      </c>
      <c r="B222" s="46">
        <v>4</v>
      </c>
      <c r="C222" s="47">
        <f t="shared" si="21"/>
        <v>13.333333333333334</v>
      </c>
      <c r="D222" s="47">
        <f t="shared" si="22"/>
        <v>13</v>
      </c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</row>
    <row r="223" spans="1:17" ht="15">
      <c r="A223" s="46">
        <v>13</v>
      </c>
      <c r="B223" s="46">
        <v>5</v>
      </c>
      <c r="C223" s="47">
        <f t="shared" si="21"/>
        <v>13.416666666666666</v>
      </c>
      <c r="D223" s="47">
        <f t="shared" si="22"/>
        <v>13.083333333333332</v>
      </c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</row>
    <row r="224" spans="1:17" ht="15">
      <c r="A224" s="46">
        <v>13</v>
      </c>
      <c r="B224" s="46">
        <v>6</v>
      </c>
      <c r="C224" s="47">
        <f t="shared" si="21"/>
        <v>13.5</v>
      </c>
      <c r="D224" s="47">
        <f t="shared" si="22"/>
        <v>13.166666666666666</v>
      </c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</row>
    <row r="225" spans="1:17" ht="15">
      <c r="A225" s="46">
        <v>13</v>
      </c>
      <c r="B225" s="46">
        <v>7</v>
      </c>
      <c r="C225" s="47">
        <f t="shared" si="21"/>
        <v>13.583333333333334</v>
      </c>
      <c r="D225" s="47">
        <f t="shared" si="22"/>
        <v>13.25</v>
      </c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</row>
    <row r="226" spans="1:17" ht="15">
      <c r="A226" s="46">
        <v>13</v>
      </c>
      <c r="B226" s="46">
        <v>8</v>
      </c>
      <c r="C226" s="47">
        <f t="shared" si="21"/>
        <v>13.666666666666666</v>
      </c>
      <c r="D226" s="47">
        <f t="shared" si="22"/>
        <v>13.333333333333332</v>
      </c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</row>
    <row r="227" spans="1:17" ht="15">
      <c r="A227" s="46">
        <v>13</v>
      </c>
      <c r="B227" s="46">
        <v>9</v>
      </c>
      <c r="C227" s="47">
        <f t="shared" si="21"/>
        <v>13.75</v>
      </c>
      <c r="D227" s="47">
        <f t="shared" si="22"/>
        <v>13.416666666666666</v>
      </c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</row>
    <row r="228" spans="1:17" ht="15">
      <c r="A228" s="46">
        <v>13</v>
      </c>
      <c r="B228" s="46">
        <v>10</v>
      </c>
      <c r="C228" s="47">
        <f t="shared" si="21"/>
        <v>13.833333333333334</v>
      </c>
      <c r="D228" s="47">
        <f t="shared" si="22"/>
        <v>13.5</v>
      </c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</row>
    <row r="229" spans="1:17" ht="15">
      <c r="A229" s="46">
        <v>13</v>
      </c>
      <c r="B229" s="46">
        <v>11</v>
      </c>
      <c r="C229" s="47">
        <f t="shared" si="21"/>
        <v>13.916666666666666</v>
      </c>
      <c r="D229" s="47">
        <f t="shared" si="22"/>
        <v>13.583333333333332</v>
      </c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</row>
    <row r="230" spans="1:17" ht="15">
      <c r="A230" s="46">
        <v>14</v>
      </c>
      <c r="B230" s="46">
        <v>0</v>
      </c>
      <c r="C230" s="47">
        <f t="shared" si="21"/>
        <v>14</v>
      </c>
      <c r="D230" s="47">
        <f t="shared" si="22"/>
        <v>13.666666666666666</v>
      </c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</row>
    <row r="231" spans="1:17" ht="15">
      <c r="A231" s="46">
        <v>14</v>
      </c>
      <c r="B231" s="46">
        <v>1</v>
      </c>
      <c r="C231" s="47">
        <f t="shared" si="21"/>
        <v>14.083333333333334</v>
      </c>
      <c r="D231" s="47">
        <f t="shared" si="22"/>
        <v>13.75</v>
      </c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</row>
    <row r="232" spans="1:17" ht="15">
      <c r="A232" s="46">
        <v>14</v>
      </c>
      <c r="B232" s="46">
        <v>2</v>
      </c>
      <c r="C232" s="47">
        <f t="shared" si="21"/>
        <v>14.166666666666666</v>
      </c>
      <c r="D232" s="47">
        <f t="shared" si="22"/>
        <v>13.833333333333332</v>
      </c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</row>
    <row r="233" spans="1:17" ht="15">
      <c r="A233" s="46">
        <v>14</v>
      </c>
      <c r="B233" s="46">
        <v>3</v>
      </c>
      <c r="C233" s="47">
        <f t="shared" si="21"/>
        <v>14.25</v>
      </c>
      <c r="D233" s="47">
        <f t="shared" si="22"/>
        <v>13.916666666666666</v>
      </c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</row>
    <row r="234" spans="1:17" ht="15">
      <c r="A234" s="46">
        <v>14</v>
      </c>
      <c r="B234" s="46">
        <v>4</v>
      </c>
      <c r="C234" s="47">
        <f t="shared" si="21"/>
        <v>14.333333333333334</v>
      </c>
      <c r="D234" s="47">
        <f t="shared" si="22"/>
        <v>14</v>
      </c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</row>
    <row r="235" spans="1:17" ht="15">
      <c r="A235" s="46">
        <v>14</v>
      </c>
      <c r="B235" s="46">
        <v>5</v>
      </c>
      <c r="C235" s="47">
        <f t="shared" si="21"/>
        <v>14.416666666666666</v>
      </c>
      <c r="D235" s="47">
        <f t="shared" si="22"/>
        <v>14.083333333333332</v>
      </c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</row>
    <row r="236" spans="1:17" ht="15">
      <c r="A236" s="46">
        <v>14</v>
      </c>
      <c r="B236" s="46">
        <v>6</v>
      </c>
      <c r="C236" s="47">
        <f t="shared" si="21"/>
        <v>14.5</v>
      </c>
      <c r="D236" s="47">
        <f t="shared" si="22"/>
        <v>14.166666666666666</v>
      </c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</row>
    <row r="237" spans="1:17" ht="15">
      <c r="A237" s="46">
        <v>14</v>
      </c>
      <c r="B237" s="46">
        <v>7</v>
      </c>
      <c r="C237" s="47">
        <f t="shared" si="21"/>
        <v>14.583333333333334</v>
      </c>
      <c r="D237" s="47">
        <f t="shared" si="22"/>
        <v>14.25</v>
      </c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</row>
    <row r="238" spans="1:17" ht="15">
      <c r="A238" s="46">
        <v>14</v>
      </c>
      <c r="B238" s="46">
        <v>8</v>
      </c>
      <c r="C238" s="47">
        <f t="shared" si="21"/>
        <v>14.666666666666666</v>
      </c>
      <c r="D238" s="47">
        <f t="shared" si="22"/>
        <v>14.333333333333332</v>
      </c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</row>
    <row r="239" spans="1:17" ht="15">
      <c r="A239" s="46">
        <v>14</v>
      </c>
      <c r="B239" s="46">
        <v>9</v>
      </c>
      <c r="C239" s="47">
        <f t="shared" si="21"/>
        <v>14.75</v>
      </c>
      <c r="D239" s="47">
        <f t="shared" si="22"/>
        <v>14.416666666666666</v>
      </c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</row>
    <row r="240" spans="1:17" ht="15">
      <c r="A240" s="46">
        <v>14</v>
      </c>
      <c r="B240" s="46">
        <v>10</v>
      </c>
      <c r="C240" s="47">
        <f t="shared" si="21"/>
        <v>14.833333333333334</v>
      </c>
      <c r="D240" s="47">
        <f t="shared" si="22"/>
        <v>14.5</v>
      </c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</row>
    <row r="241" spans="1:17" ht="15">
      <c r="A241" s="46">
        <v>14</v>
      </c>
      <c r="B241" s="46">
        <v>11</v>
      </c>
      <c r="C241" s="47">
        <f t="shared" si="21"/>
        <v>14.916666666666666</v>
      </c>
      <c r="D241" s="47">
        <f t="shared" si="22"/>
        <v>14.583333333333332</v>
      </c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</row>
    <row r="242" spans="1:17" ht="15">
      <c r="A242" s="46">
        <v>15</v>
      </c>
      <c r="B242" s="46">
        <v>0</v>
      </c>
      <c r="C242" s="47">
        <f t="shared" si="21"/>
        <v>15</v>
      </c>
      <c r="D242" s="47">
        <f t="shared" si="22"/>
        <v>14.666666666666666</v>
      </c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</row>
    <row r="243" spans="1:17" ht="15">
      <c r="A243" s="46">
        <v>15</v>
      </c>
      <c r="B243" s="46">
        <v>1</v>
      </c>
      <c r="C243" s="47">
        <f t="shared" si="21"/>
        <v>15.083333333333334</v>
      </c>
      <c r="D243" s="47">
        <f t="shared" si="22"/>
        <v>14.75</v>
      </c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</row>
    <row r="244" spans="1:17" ht="15">
      <c r="A244" s="46">
        <v>15</v>
      </c>
      <c r="B244" s="46">
        <v>2</v>
      </c>
      <c r="C244" s="47">
        <f t="shared" si="21"/>
        <v>15.166666666666666</v>
      </c>
      <c r="D244" s="47">
        <f t="shared" si="22"/>
        <v>14.833333333333332</v>
      </c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</row>
    <row r="245" spans="1:17" ht="15">
      <c r="A245" s="46">
        <v>15</v>
      </c>
      <c r="B245" s="46">
        <v>3</v>
      </c>
      <c r="C245" s="47">
        <f t="shared" si="21"/>
        <v>15.25</v>
      </c>
      <c r="D245" s="47">
        <f t="shared" si="22"/>
        <v>14.916666666666666</v>
      </c>
      <c r="E245" s="44"/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</row>
    <row r="246" spans="1:17" ht="15">
      <c r="A246" s="46">
        <v>15</v>
      </c>
      <c r="B246" s="46">
        <v>4</v>
      </c>
      <c r="C246" s="47">
        <f t="shared" si="21"/>
        <v>15.333333333333334</v>
      </c>
      <c r="D246" s="47">
        <f t="shared" si="22"/>
        <v>15</v>
      </c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</row>
    <row r="247" spans="1:17" ht="15">
      <c r="A247" s="46">
        <v>15</v>
      </c>
      <c r="B247" s="46">
        <v>5</v>
      </c>
      <c r="C247" s="47">
        <f t="shared" si="21"/>
        <v>15.416666666666666</v>
      </c>
      <c r="D247" s="47">
        <f t="shared" si="22"/>
        <v>15.083333333333332</v>
      </c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</row>
    <row r="248" spans="1:17" ht="15">
      <c r="A248" s="46">
        <v>15</v>
      </c>
      <c r="B248" s="46">
        <v>6</v>
      </c>
      <c r="C248" s="47">
        <f t="shared" si="21"/>
        <v>15.5</v>
      </c>
      <c r="D248" s="47">
        <f t="shared" si="22"/>
        <v>15.166666666666666</v>
      </c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</row>
    <row r="249" spans="1:17" ht="15">
      <c r="A249" s="46">
        <v>15</v>
      </c>
      <c r="B249" s="46">
        <v>7</v>
      </c>
      <c r="C249" s="47">
        <f t="shared" si="21"/>
        <v>15.583333333333334</v>
      </c>
      <c r="D249" s="47">
        <f t="shared" si="22"/>
        <v>15.25</v>
      </c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</row>
    <row r="250" spans="1:17" ht="15">
      <c r="A250" s="46">
        <v>15</v>
      </c>
      <c r="B250" s="46">
        <v>8</v>
      </c>
      <c r="C250" s="47">
        <f t="shared" si="21"/>
        <v>15.666666666666666</v>
      </c>
      <c r="D250" s="47">
        <f t="shared" si="22"/>
        <v>15.333333333333332</v>
      </c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</row>
    <row r="251" spans="1:17" ht="15">
      <c r="A251" s="46">
        <v>15</v>
      </c>
      <c r="B251" s="46">
        <v>9</v>
      </c>
      <c r="C251" s="47">
        <f t="shared" si="21"/>
        <v>15.75</v>
      </c>
      <c r="D251" s="47">
        <f t="shared" si="22"/>
        <v>15.416666666666666</v>
      </c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</row>
    <row r="252" spans="1:17" ht="15">
      <c r="A252" s="46">
        <v>15</v>
      </c>
      <c r="B252" s="46">
        <v>10</v>
      </c>
      <c r="C252" s="47">
        <f t="shared" si="21"/>
        <v>15.833333333333334</v>
      </c>
      <c r="D252" s="47">
        <f t="shared" si="22"/>
        <v>15.5</v>
      </c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</row>
    <row r="253" spans="1:17" ht="15">
      <c r="A253" s="46">
        <v>15</v>
      </c>
      <c r="B253" s="46">
        <v>11</v>
      </c>
      <c r="C253" s="47">
        <f t="shared" si="21"/>
        <v>15.916666666666666</v>
      </c>
      <c r="D253" s="47">
        <f t="shared" si="22"/>
        <v>15.583333333333332</v>
      </c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</row>
    <row r="254" spans="1:17" ht="15">
      <c r="A254" s="46">
        <v>16</v>
      </c>
      <c r="B254" s="46">
        <v>0</v>
      </c>
      <c r="C254" s="47">
        <f t="shared" si="21"/>
        <v>16</v>
      </c>
      <c r="D254" s="47">
        <f t="shared" si="22"/>
        <v>15.666666666666666</v>
      </c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</row>
    <row r="255" spans="1:17" ht="15">
      <c r="A255" s="46">
        <v>16</v>
      </c>
      <c r="B255" s="46">
        <v>1</v>
      </c>
      <c r="C255" s="47">
        <f t="shared" si="21"/>
        <v>16.083333333333332</v>
      </c>
      <c r="D255" s="47">
        <f t="shared" si="22"/>
        <v>15.749999999999998</v>
      </c>
      <c r="E255" s="44"/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</row>
    <row r="256" spans="1:17" ht="15">
      <c r="A256" s="46">
        <v>16</v>
      </c>
      <c r="B256" s="46">
        <v>2</v>
      </c>
      <c r="C256" s="47">
        <f t="shared" si="21"/>
        <v>16.166666666666668</v>
      </c>
      <c r="D256" s="47">
        <f t="shared" si="22"/>
        <v>15.833333333333334</v>
      </c>
      <c r="E256" s="44"/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</row>
    <row r="257" spans="1:17" ht="15">
      <c r="A257" s="46">
        <v>16</v>
      </c>
      <c r="B257" s="46">
        <v>3</v>
      </c>
      <c r="C257" s="47">
        <f t="shared" si="21"/>
        <v>16.25</v>
      </c>
      <c r="D257" s="47">
        <f t="shared" si="22"/>
        <v>15.916666666666666</v>
      </c>
      <c r="E257" s="44"/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</row>
    <row r="258" spans="1:17" ht="15">
      <c r="A258" s="46">
        <v>16</v>
      </c>
      <c r="B258" s="46">
        <v>4</v>
      </c>
      <c r="C258" s="47">
        <f t="shared" si="21"/>
        <v>16.333333333333332</v>
      </c>
      <c r="D258" s="47">
        <f t="shared" si="22"/>
        <v>15.999999999999998</v>
      </c>
      <c r="E258" s="44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</row>
    <row r="259" spans="1:17" ht="15">
      <c r="A259" s="46">
        <v>16</v>
      </c>
      <c r="B259" s="46">
        <v>5</v>
      </c>
      <c r="C259" s="47">
        <f t="shared" si="21"/>
        <v>16.416666666666668</v>
      </c>
      <c r="D259" s="47">
        <f t="shared" si="22"/>
        <v>16.083333333333336</v>
      </c>
      <c r="E259" s="44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</row>
    <row r="260" spans="1:17" ht="15">
      <c r="A260" s="46">
        <v>16</v>
      </c>
      <c r="B260" s="46">
        <v>6</v>
      </c>
      <c r="C260" s="47">
        <f t="shared" si="21"/>
        <v>16.5</v>
      </c>
      <c r="D260" s="47">
        <f t="shared" si="22"/>
        <v>16.166666666666668</v>
      </c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</row>
    <row r="261" spans="1:17" ht="15">
      <c r="A261" s="46">
        <v>16</v>
      </c>
      <c r="B261" s="46">
        <v>7</v>
      </c>
      <c r="C261" s="47">
        <f t="shared" ref="C261:C324" si="23">(A261)+(B261/12)</f>
        <v>16.583333333333332</v>
      </c>
      <c r="D261" s="47">
        <f t="shared" ref="D261:D324" si="24">((C261)-(4/12))</f>
        <v>16.25</v>
      </c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</row>
    <row r="262" spans="1:17" ht="15">
      <c r="A262" s="46">
        <v>16</v>
      </c>
      <c r="B262" s="46">
        <v>8</v>
      </c>
      <c r="C262" s="47">
        <f t="shared" si="23"/>
        <v>16.666666666666668</v>
      </c>
      <c r="D262" s="47">
        <f t="shared" si="24"/>
        <v>16.333333333333336</v>
      </c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</row>
    <row r="263" spans="1:17" ht="15">
      <c r="A263" s="46">
        <v>16</v>
      </c>
      <c r="B263" s="46">
        <v>9</v>
      </c>
      <c r="C263" s="47">
        <f t="shared" si="23"/>
        <v>16.75</v>
      </c>
      <c r="D263" s="47">
        <f t="shared" si="24"/>
        <v>16.416666666666668</v>
      </c>
      <c r="E263" s="44"/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</row>
    <row r="264" spans="1:17" ht="15">
      <c r="A264" s="46">
        <v>16</v>
      </c>
      <c r="B264" s="46">
        <v>10</v>
      </c>
      <c r="C264" s="47">
        <f t="shared" si="23"/>
        <v>16.833333333333332</v>
      </c>
      <c r="D264" s="47">
        <f t="shared" si="24"/>
        <v>16.5</v>
      </c>
      <c r="E264" s="44"/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</row>
    <row r="265" spans="1:17" ht="15">
      <c r="A265" s="46">
        <v>16</v>
      </c>
      <c r="B265" s="46">
        <v>11</v>
      </c>
      <c r="C265" s="47">
        <f t="shared" si="23"/>
        <v>16.916666666666668</v>
      </c>
      <c r="D265" s="47">
        <f t="shared" si="24"/>
        <v>16.583333333333336</v>
      </c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</row>
    <row r="266" spans="1:17" ht="15">
      <c r="A266" s="46">
        <v>17</v>
      </c>
      <c r="B266" s="46">
        <v>0</v>
      </c>
      <c r="C266" s="47">
        <f t="shared" si="23"/>
        <v>17</v>
      </c>
      <c r="D266" s="47">
        <f t="shared" si="24"/>
        <v>16.666666666666668</v>
      </c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</row>
    <row r="267" spans="1:17" ht="15">
      <c r="A267" s="46">
        <v>17</v>
      </c>
      <c r="B267" s="46">
        <v>1</v>
      </c>
      <c r="C267" s="47">
        <f t="shared" si="23"/>
        <v>17.083333333333332</v>
      </c>
      <c r="D267" s="47">
        <f t="shared" si="24"/>
        <v>16.75</v>
      </c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</row>
    <row r="268" spans="1:17" ht="15">
      <c r="A268" s="46">
        <v>17</v>
      </c>
      <c r="B268" s="46">
        <v>2</v>
      </c>
      <c r="C268" s="47">
        <f t="shared" si="23"/>
        <v>17.166666666666668</v>
      </c>
      <c r="D268" s="47">
        <f t="shared" si="24"/>
        <v>16.833333333333336</v>
      </c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</row>
    <row r="269" spans="1:17" ht="15">
      <c r="A269" s="46">
        <v>17</v>
      </c>
      <c r="B269" s="46">
        <v>3</v>
      </c>
      <c r="C269" s="47">
        <f t="shared" si="23"/>
        <v>17.25</v>
      </c>
      <c r="D269" s="47">
        <f t="shared" si="24"/>
        <v>16.916666666666668</v>
      </c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</row>
    <row r="270" spans="1:17" ht="15">
      <c r="A270" s="46">
        <v>17</v>
      </c>
      <c r="B270" s="46">
        <v>4</v>
      </c>
      <c r="C270" s="47">
        <f t="shared" si="23"/>
        <v>17.333333333333332</v>
      </c>
      <c r="D270" s="47">
        <f t="shared" si="24"/>
        <v>17</v>
      </c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</row>
    <row r="271" spans="1:17" ht="15">
      <c r="A271" s="46">
        <v>17</v>
      </c>
      <c r="B271" s="46">
        <v>5</v>
      </c>
      <c r="C271" s="47">
        <f t="shared" si="23"/>
        <v>17.416666666666668</v>
      </c>
      <c r="D271" s="47">
        <f t="shared" si="24"/>
        <v>17.083333333333336</v>
      </c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</row>
    <row r="272" spans="1:17" ht="15">
      <c r="A272" s="46">
        <v>17</v>
      </c>
      <c r="B272" s="46">
        <v>6</v>
      </c>
      <c r="C272" s="47">
        <f t="shared" si="23"/>
        <v>17.5</v>
      </c>
      <c r="D272" s="47">
        <f t="shared" si="24"/>
        <v>17.166666666666668</v>
      </c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</row>
    <row r="273" spans="1:17" ht="15">
      <c r="A273" s="46">
        <v>17</v>
      </c>
      <c r="B273" s="46">
        <v>7</v>
      </c>
      <c r="C273" s="47">
        <f t="shared" si="23"/>
        <v>17.583333333333332</v>
      </c>
      <c r="D273" s="47">
        <f t="shared" si="24"/>
        <v>17.25</v>
      </c>
      <c r="E273" s="44"/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</row>
    <row r="274" spans="1:17" ht="15">
      <c r="A274" s="46">
        <v>17</v>
      </c>
      <c r="B274" s="46">
        <v>8</v>
      </c>
      <c r="C274" s="47">
        <f t="shared" si="23"/>
        <v>17.666666666666668</v>
      </c>
      <c r="D274" s="47">
        <f t="shared" si="24"/>
        <v>17.333333333333336</v>
      </c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</row>
    <row r="275" spans="1:17" ht="15">
      <c r="A275" s="46">
        <v>17</v>
      </c>
      <c r="B275" s="46">
        <v>9</v>
      </c>
      <c r="C275" s="47">
        <f t="shared" si="23"/>
        <v>17.75</v>
      </c>
      <c r="D275" s="47">
        <f t="shared" si="24"/>
        <v>17.416666666666668</v>
      </c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</row>
    <row r="276" spans="1:17" ht="15">
      <c r="A276" s="46">
        <v>17</v>
      </c>
      <c r="B276" s="46">
        <v>10</v>
      </c>
      <c r="C276" s="47">
        <f t="shared" si="23"/>
        <v>17.833333333333332</v>
      </c>
      <c r="D276" s="47">
        <f t="shared" si="24"/>
        <v>17.5</v>
      </c>
      <c r="E276" s="44"/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</row>
    <row r="277" spans="1:17" ht="15">
      <c r="A277" s="46">
        <v>17</v>
      </c>
      <c r="B277" s="46">
        <v>11</v>
      </c>
      <c r="C277" s="47">
        <f t="shared" si="23"/>
        <v>17.916666666666668</v>
      </c>
      <c r="D277" s="47">
        <f t="shared" si="24"/>
        <v>17.583333333333336</v>
      </c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</row>
    <row r="278" spans="1:17" ht="15">
      <c r="A278" s="46">
        <v>18</v>
      </c>
      <c r="B278" s="46">
        <v>0</v>
      </c>
      <c r="C278" s="47">
        <f t="shared" si="23"/>
        <v>18</v>
      </c>
      <c r="D278" s="47">
        <f t="shared" si="24"/>
        <v>17.666666666666668</v>
      </c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</row>
    <row r="279" spans="1:17" ht="15">
      <c r="A279" s="46">
        <v>18</v>
      </c>
      <c r="B279" s="46">
        <v>1</v>
      </c>
      <c r="C279" s="47">
        <f t="shared" si="23"/>
        <v>18.083333333333332</v>
      </c>
      <c r="D279" s="47">
        <f t="shared" si="24"/>
        <v>17.75</v>
      </c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</row>
    <row r="280" spans="1:17" ht="15">
      <c r="A280" s="46">
        <v>18</v>
      </c>
      <c r="B280" s="46">
        <v>2</v>
      </c>
      <c r="C280" s="47">
        <f t="shared" si="23"/>
        <v>18.166666666666668</v>
      </c>
      <c r="D280" s="47">
        <f t="shared" si="24"/>
        <v>17.833333333333336</v>
      </c>
      <c r="E280" s="44"/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</row>
    <row r="281" spans="1:17" ht="15">
      <c r="A281" s="46">
        <v>18</v>
      </c>
      <c r="B281" s="46">
        <v>3</v>
      </c>
      <c r="C281" s="47">
        <f t="shared" si="23"/>
        <v>18.25</v>
      </c>
      <c r="D281" s="47">
        <f t="shared" si="24"/>
        <v>17.916666666666668</v>
      </c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</row>
    <row r="282" spans="1:17" ht="15">
      <c r="A282" s="46">
        <v>18</v>
      </c>
      <c r="B282" s="46">
        <v>4</v>
      </c>
      <c r="C282" s="47">
        <f t="shared" si="23"/>
        <v>18.333333333333332</v>
      </c>
      <c r="D282" s="47">
        <f t="shared" si="24"/>
        <v>18</v>
      </c>
      <c r="E282" s="44"/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</row>
    <row r="283" spans="1:17" ht="15">
      <c r="A283" s="46">
        <v>18</v>
      </c>
      <c r="B283" s="46">
        <v>5</v>
      </c>
      <c r="C283" s="47">
        <f t="shared" si="23"/>
        <v>18.416666666666668</v>
      </c>
      <c r="D283" s="47">
        <f t="shared" si="24"/>
        <v>18.083333333333336</v>
      </c>
      <c r="E283" s="44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</row>
    <row r="284" spans="1:17" ht="15">
      <c r="A284" s="46">
        <v>18</v>
      </c>
      <c r="B284" s="46">
        <v>6</v>
      </c>
      <c r="C284" s="47">
        <f t="shared" si="23"/>
        <v>18.5</v>
      </c>
      <c r="D284" s="47">
        <f t="shared" si="24"/>
        <v>18.166666666666668</v>
      </c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</row>
    <row r="285" spans="1:17" ht="15">
      <c r="A285" s="46">
        <v>18</v>
      </c>
      <c r="B285" s="46">
        <v>7</v>
      </c>
      <c r="C285" s="47">
        <f t="shared" si="23"/>
        <v>18.583333333333332</v>
      </c>
      <c r="D285" s="47">
        <f t="shared" si="24"/>
        <v>18.25</v>
      </c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</row>
    <row r="286" spans="1:17" ht="15">
      <c r="A286" s="46">
        <v>18</v>
      </c>
      <c r="B286" s="46">
        <v>8</v>
      </c>
      <c r="C286" s="47">
        <f t="shared" si="23"/>
        <v>18.666666666666668</v>
      </c>
      <c r="D286" s="47">
        <f t="shared" si="24"/>
        <v>18.333333333333336</v>
      </c>
      <c r="E286" s="44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</row>
    <row r="287" spans="1:17" ht="15">
      <c r="A287" s="46">
        <v>18</v>
      </c>
      <c r="B287" s="46">
        <v>9</v>
      </c>
      <c r="C287" s="47">
        <f t="shared" si="23"/>
        <v>18.75</v>
      </c>
      <c r="D287" s="47">
        <f t="shared" si="24"/>
        <v>18.416666666666668</v>
      </c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</row>
    <row r="288" spans="1:17" ht="15">
      <c r="A288" s="46">
        <v>18</v>
      </c>
      <c r="B288" s="46">
        <v>10</v>
      </c>
      <c r="C288" s="47">
        <f t="shared" si="23"/>
        <v>18.833333333333332</v>
      </c>
      <c r="D288" s="47">
        <f t="shared" si="24"/>
        <v>18.5</v>
      </c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</row>
    <row r="289" spans="1:17" ht="15">
      <c r="A289" s="46">
        <v>18</v>
      </c>
      <c r="B289" s="46">
        <v>11</v>
      </c>
      <c r="C289" s="47">
        <f t="shared" si="23"/>
        <v>18.916666666666668</v>
      </c>
      <c r="D289" s="47">
        <f t="shared" si="24"/>
        <v>18.583333333333336</v>
      </c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</row>
    <row r="290" spans="1:17" ht="15">
      <c r="A290" s="46">
        <v>19</v>
      </c>
      <c r="B290" s="46">
        <v>0</v>
      </c>
      <c r="C290" s="47">
        <f t="shared" si="23"/>
        <v>19</v>
      </c>
      <c r="D290" s="47">
        <f t="shared" si="24"/>
        <v>18.666666666666668</v>
      </c>
      <c r="E290" s="44"/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</row>
    <row r="291" spans="1:17" ht="15">
      <c r="A291" s="46">
        <v>19</v>
      </c>
      <c r="B291" s="46">
        <v>1</v>
      </c>
      <c r="C291" s="47">
        <f t="shared" si="23"/>
        <v>19.083333333333332</v>
      </c>
      <c r="D291" s="47">
        <f t="shared" si="24"/>
        <v>18.75</v>
      </c>
      <c r="E291" s="44"/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</row>
    <row r="292" spans="1:17" ht="15">
      <c r="A292" s="46">
        <v>19</v>
      </c>
      <c r="B292" s="46">
        <v>2</v>
      </c>
      <c r="C292" s="47">
        <f t="shared" si="23"/>
        <v>19.166666666666668</v>
      </c>
      <c r="D292" s="47">
        <f t="shared" si="24"/>
        <v>18.833333333333336</v>
      </c>
      <c r="E292" s="44"/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</row>
    <row r="293" spans="1:17" ht="15">
      <c r="A293" s="46">
        <v>19</v>
      </c>
      <c r="B293" s="46">
        <v>3</v>
      </c>
      <c r="C293" s="47">
        <f t="shared" si="23"/>
        <v>19.25</v>
      </c>
      <c r="D293" s="47">
        <f t="shared" si="24"/>
        <v>18.916666666666668</v>
      </c>
      <c r="E293" s="44"/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</row>
    <row r="294" spans="1:17" ht="15">
      <c r="A294" s="46">
        <v>19</v>
      </c>
      <c r="B294" s="46">
        <v>4</v>
      </c>
      <c r="C294" s="47">
        <f t="shared" si="23"/>
        <v>19.333333333333332</v>
      </c>
      <c r="D294" s="47">
        <f t="shared" si="24"/>
        <v>19</v>
      </c>
      <c r="E294" s="44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</row>
    <row r="295" spans="1:17" ht="15">
      <c r="A295" s="46">
        <v>19</v>
      </c>
      <c r="B295" s="46">
        <v>5</v>
      </c>
      <c r="C295" s="47">
        <f t="shared" si="23"/>
        <v>19.416666666666668</v>
      </c>
      <c r="D295" s="47">
        <f t="shared" si="24"/>
        <v>19.083333333333336</v>
      </c>
      <c r="E295" s="44"/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</row>
    <row r="296" spans="1:17" ht="15">
      <c r="A296" s="46">
        <v>19</v>
      </c>
      <c r="B296" s="46">
        <v>6</v>
      </c>
      <c r="C296" s="47">
        <f t="shared" si="23"/>
        <v>19.5</v>
      </c>
      <c r="D296" s="47">
        <f t="shared" si="24"/>
        <v>19.166666666666668</v>
      </c>
      <c r="E296" s="44"/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</row>
    <row r="297" spans="1:17" ht="15">
      <c r="A297" s="46">
        <v>19</v>
      </c>
      <c r="B297" s="46">
        <v>7</v>
      </c>
      <c r="C297" s="47">
        <f t="shared" si="23"/>
        <v>19.583333333333332</v>
      </c>
      <c r="D297" s="47">
        <f t="shared" si="24"/>
        <v>19.25</v>
      </c>
      <c r="E297" s="44"/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</row>
    <row r="298" spans="1:17" ht="15">
      <c r="A298" s="46">
        <v>19</v>
      </c>
      <c r="B298" s="46">
        <v>8</v>
      </c>
      <c r="C298" s="47">
        <f t="shared" si="23"/>
        <v>19.666666666666668</v>
      </c>
      <c r="D298" s="47">
        <f t="shared" si="24"/>
        <v>19.333333333333336</v>
      </c>
      <c r="E298" s="44"/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</row>
    <row r="299" spans="1:17" ht="15">
      <c r="A299" s="46">
        <v>19</v>
      </c>
      <c r="B299" s="46">
        <v>9</v>
      </c>
      <c r="C299" s="47">
        <f t="shared" si="23"/>
        <v>19.75</v>
      </c>
      <c r="D299" s="47">
        <f t="shared" si="24"/>
        <v>19.416666666666668</v>
      </c>
      <c r="E299" s="44"/>
      <c r="F299" s="44"/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44"/>
    </row>
    <row r="300" spans="1:17" ht="15">
      <c r="A300" s="46">
        <v>19</v>
      </c>
      <c r="B300" s="46">
        <v>10</v>
      </c>
      <c r="C300" s="47">
        <f t="shared" si="23"/>
        <v>19.833333333333332</v>
      </c>
      <c r="D300" s="47">
        <f t="shared" si="24"/>
        <v>19.5</v>
      </c>
      <c r="E300" s="44"/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44"/>
    </row>
    <row r="301" spans="1:17" ht="15">
      <c r="A301" s="46">
        <v>19</v>
      </c>
      <c r="B301" s="46">
        <v>11</v>
      </c>
      <c r="C301" s="47">
        <f t="shared" si="23"/>
        <v>19.916666666666668</v>
      </c>
      <c r="D301" s="47">
        <f t="shared" si="24"/>
        <v>19.583333333333336</v>
      </c>
      <c r="E301" s="44"/>
      <c r="F301" s="44"/>
      <c r="G301" s="44"/>
      <c r="H301" s="44"/>
      <c r="I301" s="44"/>
      <c r="J301" s="44"/>
      <c r="K301" s="44"/>
      <c r="L301" s="44"/>
      <c r="M301" s="44"/>
      <c r="N301" s="44"/>
      <c r="O301" s="44"/>
      <c r="P301" s="44"/>
      <c r="Q301" s="44"/>
    </row>
    <row r="302" spans="1:17" ht="15">
      <c r="A302" s="46">
        <v>20</v>
      </c>
      <c r="B302" s="46">
        <v>0</v>
      </c>
      <c r="C302" s="47">
        <f t="shared" si="23"/>
        <v>20</v>
      </c>
      <c r="D302" s="47">
        <f t="shared" si="24"/>
        <v>19.666666666666668</v>
      </c>
      <c r="E302" s="44"/>
      <c r="F302" s="44"/>
      <c r="G302" s="44"/>
      <c r="H302" s="44"/>
      <c r="I302" s="44"/>
      <c r="J302" s="44"/>
      <c r="K302" s="44"/>
      <c r="L302" s="44"/>
      <c r="M302" s="44"/>
      <c r="N302" s="44"/>
      <c r="O302" s="44"/>
      <c r="P302" s="44"/>
      <c r="Q302" s="44"/>
    </row>
    <row r="303" spans="1:17" ht="15">
      <c r="A303" s="46">
        <v>20</v>
      </c>
      <c r="B303" s="46">
        <v>1</v>
      </c>
      <c r="C303" s="47">
        <f t="shared" si="23"/>
        <v>20.083333333333332</v>
      </c>
      <c r="D303" s="47">
        <f t="shared" si="24"/>
        <v>19.75</v>
      </c>
      <c r="E303" s="44"/>
      <c r="F303" s="44"/>
      <c r="G303" s="44"/>
      <c r="H303" s="44"/>
      <c r="I303" s="44"/>
      <c r="J303" s="44"/>
      <c r="K303" s="44"/>
      <c r="L303" s="44"/>
      <c r="M303" s="44"/>
      <c r="N303" s="44"/>
      <c r="O303" s="44"/>
      <c r="P303" s="44"/>
      <c r="Q303" s="44"/>
    </row>
    <row r="304" spans="1:17" ht="15">
      <c r="A304" s="46">
        <v>20</v>
      </c>
      <c r="B304" s="46">
        <v>2</v>
      </c>
      <c r="C304" s="47">
        <f t="shared" si="23"/>
        <v>20.166666666666668</v>
      </c>
      <c r="D304" s="47">
        <f t="shared" si="24"/>
        <v>19.833333333333336</v>
      </c>
      <c r="E304" s="44"/>
      <c r="F304" s="44"/>
      <c r="G304" s="44"/>
      <c r="H304" s="44"/>
      <c r="I304" s="44"/>
      <c r="J304" s="44"/>
      <c r="K304" s="44"/>
      <c r="L304" s="44"/>
      <c r="M304" s="44"/>
      <c r="N304" s="44"/>
      <c r="O304" s="44"/>
      <c r="P304" s="44"/>
      <c r="Q304" s="44"/>
    </row>
    <row r="305" spans="1:17" ht="15">
      <c r="A305" s="46">
        <v>20</v>
      </c>
      <c r="B305" s="46">
        <v>3</v>
      </c>
      <c r="C305" s="47">
        <f t="shared" si="23"/>
        <v>20.25</v>
      </c>
      <c r="D305" s="47">
        <f t="shared" si="24"/>
        <v>19.916666666666668</v>
      </c>
      <c r="E305" s="44"/>
      <c r="F305" s="44"/>
      <c r="G305" s="44"/>
      <c r="H305" s="44"/>
      <c r="I305" s="44"/>
      <c r="J305" s="44"/>
      <c r="K305" s="44"/>
      <c r="L305" s="44"/>
      <c r="M305" s="44"/>
      <c r="N305" s="44"/>
      <c r="O305" s="44"/>
      <c r="P305" s="44"/>
      <c r="Q305" s="44"/>
    </row>
    <row r="306" spans="1:17" ht="15">
      <c r="A306" s="46">
        <v>20</v>
      </c>
      <c r="B306" s="46">
        <v>4</v>
      </c>
      <c r="C306" s="47">
        <f t="shared" si="23"/>
        <v>20.333333333333332</v>
      </c>
      <c r="D306" s="47">
        <f t="shared" si="24"/>
        <v>20</v>
      </c>
      <c r="E306" s="44"/>
      <c r="F306" s="44"/>
      <c r="G306" s="44"/>
      <c r="H306" s="44"/>
      <c r="I306" s="44"/>
      <c r="J306" s="44"/>
      <c r="K306" s="44"/>
      <c r="L306" s="44"/>
      <c r="M306" s="44"/>
      <c r="N306" s="44"/>
      <c r="O306" s="44"/>
      <c r="P306" s="44"/>
      <c r="Q306" s="44"/>
    </row>
    <row r="307" spans="1:17" ht="15">
      <c r="A307" s="46">
        <v>20</v>
      </c>
      <c r="B307" s="46">
        <v>5</v>
      </c>
      <c r="C307" s="47">
        <f t="shared" si="23"/>
        <v>20.416666666666668</v>
      </c>
      <c r="D307" s="47">
        <f t="shared" si="24"/>
        <v>20.083333333333336</v>
      </c>
      <c r="E307" s="44"/>
      <c r="F307" s="44"/>
      <c r="G307" s="44"/>
      <c r="H307" s="44"/>
      <c r="I307" s="44"/>
      <c r="J307" s="44"/>
      <c r="K307" s="44"/>
      <c r="L307" s="44"/>
      <c r="M307" s="44"/>
      <c r="N307" s="44"/>
      <c r="O307" s="44"/>
      <c r="P307" s="44"/>
      <c r="Q307" s="44"/>
    </row>
    <row r="308" spans="1:17" ht="15">
      <c r="A308" s="46">
        <v>20</v>
      </c>
      <c r="B308" s="46">
        <v>6</v>
      </c>
      <c r="C308" s="47">
        <f t="shared" si="23"/>
        <v>20.5</v>
      </c>
      <c r="D308" s="47">
        <f t="shared" si="24"/>
        <v>20.166666666666668</v>
      </c>
      <c r="E308" s="44"/>
      <c r="F308" s="44"/>
      <c r="G308" s="44"/>
      <c r="H308" s="44"/>
      <c r="I308" s="44"/>
      <c r="J308" s="44"/>
      <c r="K308" s="44"/>
      <c r="L308" s="44"/>
      <c r="M308" s="44"/>
      <c r="N308" s="44"/>
      <c r="O308" s="44"/>
      <c r="P308" s="44"/>
      <c r="Q308" s="44"/>
    </row>
    <row r="309" spans="1:17" ht="15">
      <c r="A309" s="46">
        <v>20</v>
      </c>
      <c r="B309" s="46">
        <v>7</v>
      </c>
      <c r="C309" s="47">
        <f t="shared" si="23"/>
        <v>20.583333333333332</v>
      </c>
      <c r="D309" s="47">
        <f t="shared" si="24"/>
        <v>20.25</v>
      </c>
      <c r="E309" s="44"/>
      <c r="F309" s="44"/>
      <c r="G309" s="44"/>
      <c r="H309" s="44"/>
      <c r="I309" s="44"/>
      <c r="J309" s="44"/>
      <c r="K309" s="44"/>
      <c r="L309" s="44"/>
      <c r="M309" s="44"/>
      <c r="N309" s="44"/>
      <c r="O309" s="44"/>
      <c r="P309" s="44"/>
      <c r="Q309" s="44"/>
    </row>
    <row r="310" spans="1:17" ht="15">
      <c r="A310" s="46">
        <v>20</v>
      </c>
      <c r="B310" s="46">
        <v>8</v>
      </c>
      <c r="C310" s="47">
        <f t="shared" si="23"/>
        <v>20.666666666666668</v>
      </c>
      <c r="D310" s="47">
        <f t="shared" si="24"/>
        <v>20.333333333333336</v>
      </c>
      <c r="E310" s="44"/>
      <c r="F310" s="44"/>
      <c r="G310" s="44"/>
      <c r="H310" s="44"/>
      <c r="I310" s="44"/>
      <c r="J310" s="44"/>
      <c r="K310" s="44"/>
      <c r="L310" s="44"/>
      <c r="M310" s="44"/>
      <c r="N310" s="44"/>
      <c r="O310" s="44"/>
      <c r="P310" s="44"/>
      <c r="Q310" s="44"/>
    </row>
    <row r="311" spans="1:17" ht="15">
      <c r="A311" s="46">
        <v>20</v>
      </c>
      <c r="B311" s="46">
        <v>9</v>
      </c>
      <c r="C311" s="47">
        <f t="shared" si="23"/>
        <v>20.75</v>
      </c>
      <c r="D311" s="47">
        <f t="shared" si="24"/>
        <v>20.416666666666668</v>
      </c>
      <c r="E311" s="44"/>
      <c r="F311" s="44"/>
      <c r="G311" s="44"/>
      <c r="H311" s="44"/>
      <c r="I311" s="44"/>
      <c r="J311" s="44"/>
      <c r="K311" s="44"/>
      <c r="L311" s="44"/>
      <c r="M311" s="44"/>
      <c r="N311" s="44"/>
      <c r="O311" s="44"/>
      <c r="P311" s="44"/>
      <c r="Q311" s="44"/>
    </row>
    <row r="312" spans="1:17" ht="15">
      <c r="A312" s="46">
        <v>20</v>
      </c>
      <c r="B312" s="46">
        <v>10</v>
      </c>
      <c r="C312" s="47">
        <f t="shared" si="23"/>
        <v>20.833333333333332</v>
      </c>
      <c r="D312" s="47">
        <f t="shared" si="24"/>
        <v>20.5</v>
      </c>
      <c r="E312" s="44"/>
      <c r="F312" s="44"/>
      <c r="G312" s="44"/>
      <c r="H312" s="44"/>
      <c r="I312" s="44"/>
      <c r="J312" s="44"/>
      <c r="K312" s="44"/>
      <c r="L312" s="44"/>
      <c r="M312" s="44"/>
      <c r="N312" s="44"/>
      <c r="O312" s="44"/>
      <c r="P312" s="44"/>
      <c r="Q312" s="44"/>
    </row>
    <row r="313" spans="1:17" ht="15">
      <c r="A313" s="46">
        <v>20</v>
      </c>
      <c r="B313" s="46">
        <v>11</v>
      </c>
      <c r="C313" s="47">
        <f t="shared" si="23"/>
        <v>20.916666666666668</v>
      </c>
      <c r="D313" s="47">
        <f t="shared" si="24"/>
        <v>20.583333333333336</v>
      </c>
      <c r="E313" s="44"/>
      <c r="F313" s="44"/>
      <c r="G313" s="44"/>
      <c r="H313" s="44"/>
      <c r="I313" s="44"/>
      <c r="J313" s="44"/>
      <c r="K313" s="44"/>
      <c r="L313" s="44"/>
      <c r="M313" s="44"/>
      <c r="N313" s="44"/>
      <c r="O313" s="44"/>
      <c r="P313" s="44"/>
      <c r="Q313" s="44"/>
    </row>
    <row r="314" spans="1:17" ht="15">
      <c r="A314" s="46">
        <v>21</v>
      </c>
      <c r="B314" s="46">
        <v>0</v>
      </c>
      <c r="C314" s="47">
        <f t="shared" si="23"/>
        <v>21</v>
      </c>
      <c r="D314" s="47">
        <f t="shared" si="24"/>
        <v>20.666666666666668</v>
      </c>
      <c r="E314" s="44"/>
      <c r="F314" s="44"/>
      <c r="G314" s="44"/>
      <c r="H314" s="44"/>
      <c r="I314" s="44"/>
      <c r="J314" s="44"/>
      <c r="K314" s="44"/>
      <c r="L314" s="44"/>
      <c r="M314" s="44"/>
      <c r="N314" s="44"/>
      <c r="O314" s="44"/>
      <c r="P314" s="44"/>
      <c r="Q314" s="44"/>
    </row>
    <row r="315" spans="1:17" ht="15">
      <c r="A315" s="46">
        <v>21</v>
      </c>
      <c r="B315" s="46">
        <v>1</v>
      </c>
      <c r="C315" s="47">
        <f t="shared" si="23"/>
        <v>21.083333333333332</v>
      </c>
      <c r="D315" s="47">
        <f t="shared" si="24"/>
        <v>20.75</v>
      </c>
      <c r="E315" s="44"/>
      <c r="F315" s="44"/>
      <c r="G315" s="44"/>
      <c r="H315" s="44"/>
      <c r="I315" s="44"/>
      <c r="J315" s="44"/>
      <c r="K315" s="44"/>
      <c r="L315" s="44"/>
      <c r="M315" s="44"/>
      <c r="N315" s="44"/>
      <c r="O315" s="44"/>
      <c r="P315" s="44"/>
      <c r="Q315" s="44"/>
    </row>
    <row r="316" spans="1:17" ht="15">
      <c r="A316" s="46">
        <v>21</v>
      </c>
      <c r="B316" s="46">
        <v>2</v>
      </c>
      <c r="C316" s="47">
        <f t="shared" si="23"/>
        <v>21.166666666666668</v>
      </c>
      <c r="D316" s="47">
        <f t="shared" si="24"/>
        <v>20.833333333333336</v>
      </c>
      <c r="E316" s="44"/>
      <c r="F316" s="44"/>
      <c r="G316" s="44"/>
      <c r="H316" s="44"/>
      <c r="I316" s="44"/>
      <c r="J316" s="44"/>
      <c r="K316" s="44"/>
      <c r="L316" s="44"/>
      <c r="M316" s="44"/>
      <c r="N316" s="44"/>
      <c r="O316" s="44"/>
      <c r="P316" s="44"/>
      <c r="Q316" s="44"/>
    </row>
    <row r="317" spans="1:17" ht="15">
      <c r="A317" s="46">
        <v>21</v>
      </c>
      <c r="B317" s="46">
        <v>3</v>
      </c>
      <c r="C317" s="47">
        <f t="shared" si="23"/>
        <v>21.25</v>
      </c>
      <c r="D317" s="47">
        <f t="shared" si="24"/>
        <v>20.916666666666668</v>
      </c>
      <c r="E317" s="44"/>
      <c r="F317" s="44"/>
      <c r="G317" s="44"/>
      <c r="H317" s="44"/>
      <c r="I317" s="44"/>
      <c r="J317" s="44"/>
      <c r="K317" s="44"/>
      <c r="L317" s="44"/>
      <c r="M317" s="44"/>
      <c r="N317" s="44"/>
      <c r="O317" s="44"/>
      <c r="P317" s="44"/>
      <c r="Q317" s="44"/>
    </row>
    <row r="318" spans="1:17" ht="15">
      <c r="A318" s="46">
        <v>21</v>
      </c>
      <c r="B318" s="46">
        <v>4</v>
      </c>
      <c r="C318" s="47">
        <f t="shared" si="23"/>
        <v>21.333333333333332</v>
      </c>
      <c r="D318" s="47">
        <f t="shared" si="24"/>
        <v>21</v>
      </c>
      <c r="E318" s="44"/>
      <c r="F318" s="44"/>
      <c r="G318" s="44"/>
      <c r="H318" s="44"/>
      <c r="I318" s="44"/>
      <c r="J318" s="44"/>
      <c r="K318" s="44"/>
      <c r="L318" s="44"/>
      <c r="M318" s="44"/>
      <c r="N318" s="44"/>
      <c r="O318" s="44"/>
      <c r="P318" s="44"/>
      <c r="Q318" s="44"/>
    </row>
    <row r="319" spans="1:17" ht="15">
      <c r="A319" s="46">
        <v>21</v>
      </c>
      <c r="B319" s="46">
        <v>5</v>
      </c>
      <c r="C319" s="47">
        <f t="shared" si="23"/>
        <v>21.416666666666668</v>
      </c>
      <c r="D319" s="47">
        <f t="shared" si="24"/>
        <v>21.083333333333336</v>
      </c>
      <c r="E319" s="44"/>
      <c r="F319" s="44"/>
      <c r="G319" s="44"/>
      <c r="H319" s="44"/>
      <c r="I319" s="44"/>
      <c r="J319" s="44"/>
      <c r="K319" s="44"/>
      <c r="L319" s="44"/>
      <c r="M319" s="44"/>
      <c r="N319" s="44"/>
      <c r="O319" s="44"/>
      <c r="P319" s="44"/>
      <c r="Q319" s="44"/>
    </row>
    <row r="320" spans="1:17" ht="15">
      <c r="A320" s="46">
        <v>21</v>
      </c>
      <c r="B320" s="46">
        <v>6</v>
      </c>
      <c r="C320" s="47">
        <f t="shared" si="23"/>
        <v>21.5</v>
      </c>
      <c r="D320" s="47">
        <f t="shared" si="24"/>
        <v>21.166666666666668</v>
      </c>
      <c r="E320" s="44"/>
      <c r="F320" s="44"/>
      <c r="G320" s="44"/>
      <c r="H320" s="44"/>
      <c r="I320" s="44"/>
      <c r="J320" s="44"/>
      <c r="K320" s="44"/>
      <c r="L320" s="44"/>
      <c r="M320" s="44"/>
      <c r="N320" s="44"/>
      <c r="O320" s="44"/>
      <c r="P320" s="44"/>
      <c r="Q320" s="44"/>
    </row>
    <row r="321" spans="1:17" ht="15">
      <c r="A321" s="46">
        <v>21</v>
      </c>
      <c r="B321" s="46">
        <v>7</v>
      </c>
      <c r="C321" s="47">
        <f t="shared" si="23"/>
        <v>21.583333333333332</v>
      </c>
      <c r="D321" s="47">
        <f t="shared" si="24"/>
        <v>21.25</v>
      </c>
      <c r="E321" s="44"/>
      <c r="F321" s="44"/>
      <c r="G321" s="44"/>
      <c r="H321" s="44"/>
      <c r="I321" s="44"/>
      <c r="J321" s="44"/>
      <c r="K321" s="44"/>
      <c r="L321" s="44"/>
      <c r="M321" s="44"/>
      <c r="N321" s="44"/>
      <c r="O321" s="44"/>
      <c r="P321" s="44"/>
      <c r="Q321" s="44"/>
    </row>
    <row r="322" spans="1:17" ht="15">
      <c r="A322" s="46">
        <v>21</v>
      </c>
      <c r="B322" s="46">
        <v>8</v>
      </c>
      <c r="C322" s="47">
        <f t="shared" si="23"/>
        <v>21.666666666666668</v>
      </c>
      <c r="D322" s="47">
        <f t="shared" si="24"/>
        <v>21.333333333333336</v>
      </c>
      <c r="E322" s="44"/>
      <c r="F322" s="44"/>
      <c r="G322" s="44"/>
      <c r="H322" s="44"/>
      <c r="I322" s="44"/>
      <c r="J322" s="44"/>
      <c r="K322" s="44"/>
      <c r="L322" s="44"/>
      <c r="M322" s="44"/>
      <c r="N322" s="44"/>
      <c r="O322" s="44"/>
      <c r="P322" s="44"/>
      <c r="Q322" s="44"/>
    </row>
    <row r="323" spans="1:17" ht="15">
      <c r="A323" s="46">
        <v>21</v>
      </c>
      <c r="B323" s="46">
        <v>9</v>
      </c>
      <c r="C323" s="47">
        <f t="shared" si="23"/>
        <v>21.75</v>
      </c>
      <c r="D323" s="47">
        <f t="shared" si="24"/>
        <v>21.416666666666668</v>
      </c>
      <c r="E323" s="44"/>
      <c r="F323" s="44"/>
      <c r="G323" s="44"/>
      <c r="H323" s="44"/>
      <c r="I323" s="44"/>
      <c r="J323" s="44"/>
      <c r="K323" s="44"/>
      <c r="L323" s="44"/>
      <c r="M323" s="44"/>
      <c r="N323" s="44"/>
      <c r="O323" s="44"/>
      <c r="P323" s="44"/>
      <c r="Q323" s="44"/>
    </row>
    <row r="324" spans="1:17" ht="15">
      <c r="A324" s="46">
        <v>21</v>
      </c>
      <c r="B324" s="46">
        <v>10</v>
      </c>
      <c r="C324" s="47">
        <f t="shared" si="23"/>
        <v>21.833333333333332</v>
      </c>
      <c r="D324" s="47">
        <f t="shared" si="24"/>
        <v>21.5</v>
      </c>
      <c r="E324" s="44"/>
      <c r="F324" s="44"/>
      <c r="G324" s="44"/>
      <c r="H324" s="44"/>
      <c r="I324" s="44"/>
      <c r="J324" s="44"/>
      <c r="K324" s="44"/>
      <c r="L324" s="44"/>
      <c r="M324" s="44"/>
      <c r="N324" s="44"/>
      <c r="O324" s="44"/>
      <c r="P324" s="44"/>
      <c r="Q324" s="44"/>
    </row>
    <row r="325" spans="1:17" ht="15">
      <c r="A325" s="46">
        <v>21</v>
      </c>
      <c r="B325" s="46">
        <v>11</v>
      </c>
      <c r="C325" s="47">
        <f t="shared" ref="C325:C373" si="25">(A325)+(B325/12)</f>
        <v>21.916666666666668</v>
      </c>
      <c r="D325" s="47">
        <f t="shared" ref="D325:D373" si="26">((C325)-(4/12))</f>
        <v>21.583333333333336</v>
      </c>
      <c r="E325" s="44"/>
      <c r="F325" s="44"/>
      <c r="G325" s="44"/>
      <c r="H325" s="44"/>
      <c r="I325" s="44"/>
      <c r="J325" s="44"/>
      <c r="K325" s="44"/>
      <c r="L325" s="44"/>
      <c r="M325" s="44"/>
      <c r="N325" s="44"/>
      <c r="O325" s="44"/>
      <c r="P325" s="44"/>
      <c r="Q325" s="44"/>
    </row>
    <row r="326" spans="1:17" ht="15">
      <c r="A326" s="46">
        <v>22</v>
      </c>
      <c r="B326" s="46">
        <v>0</v>
      </c>
      <c r="C326" s="47">
        <f t="shared" si="25"/>
        <v>22</v>
      </c>
      <c r="D326" s="47">
        <f t="shared" si="26"/>
        <v>21.666666666666668</v>
      </c>
      <c r="E326" s="44"/>
      <c r="F326" s="44"/>
      <c r="G326" s="44"/>
      <c r="H326" s="44"/>
      <c r="I326" s="44"/>
      <c r="J326" s="44"/>
      <c r="K326" s="44"/>
      <c r="L326" s="44"/>
      <c r="M326" s="44"/>
      <c r="N326" s="44"/>
      <c r="O326" s="44"/>
      <c r="P326" s="44"/>
      <c r="Q326" s="44"/>
    </row>
    <row r="327" spans="1:17" ht="15">
      <c r="A327" s="46">
        <v>22</v>
      </c>
      <c r="B327" s="46">
        <v>1</v>
      </c>
      <c r="C327" s="47">
        <f t="shared" si="25"/>
        <v>22.083333333333332</v>
      </c>
      <c r="D327" s="47">
        <f t="shared" si="26"/>
        <v>21.75</v>
      </c>
      <c r="E327" s="44"/>
      <c r="F327" s="44"/>
      <c r="G327" s="44"/>
      <c r="H327" s="44"/>
      <c r="I327" s="44"/>
      <c r="J327" s="44"/>
      <c r="K327" s="44"/>
      <c r="L327" s="44"/>
      <c r="M327" s="44"/>
      <c r="N327" s="44"/>
      <c r="O327" s="44"/>
      <c r="P327" s="44"/>
      <c r="Q327" s="44"/>
    </row>
    <row r="328" spans="1:17" ht="15">
      <c r="A328" s="46">
        <v>22</v>
      </c>
      <c r="B328" s="46">
        <v>2</v>
      </c>
      <c r="C328" s="47">
        <f t="shared" si="25"/>
        <v>22.166666666666668</v>
      </c>
      <c r="D328" s="47">
        <f t="shared" si="26"/>
        <v>21.833333333333336</v>
      </c>
      <c r="E328" s="44"/>
      <c r="F328" s="44"/>
      <c r="G328" s="44"/>
      <c r="H328" s="44"/>
      <c r="I328" s="44"/>
      <c r="J328" s="44"/>
      <c r="K328" s="44"/>
      <c r="L328" s="44"/>
      <c r="M328" s="44"/>
      <c r="N328" s="44"/>
      <c r="O328" s="44"/>
      <c r="P328" s="44"/>
      <c r="Q328" s="44"/>
    </row>
    <row r="329" spans="1:17" ht="15">
      <c r="A329" s="46">
        <v>22</v>
      </c>
      <c r="B329" s="46">
        <v>3</v>
      </c>
      <c r="C329" s="47">
        <f t="shared" si="25"/>
        <v>22.25</v>
      </c>
      <c r="D329" s="47">
        <f t="shared" si="26"/>
        <v>21.916666666666668</v>
      </c>
      <c r="E329" s="44"/>
      <c r="F329" s="44"/>
      <c r="G329" s="44"/>
      <c r="H329" s="44"/>
      <c r="I329" s="44"/>
      <c r="J329" s="44"/>
      <c r="K329" s="44"/>
      <c r="L329" s="44"/>
      <c r="M329" s="44"/>
      <c r="N329" s="44"/>
      <c r="O329" s="44"/>
      <c r="P329" s="44"/>
      <c r="Q329" s="44"/>
    </row>
    <row r="330" spans="1:17" ht="15">
      <c r="A330" s="46">
        <v>22</v>
      </c>
      <c r="B330" s="46">
        <v>4</v>
      </c>
      <c r="C330" s="47">
        <f t="shared" si="25"/>
        <v>22.333333333333332</v>
      </c>
      <c r="D330" s="47">
        <f t="shared" si="26"/>
        <v>22</v>
      </c>
      <c r="E330" s="44"/>
      <c r="F330" s="44"/>
      <c r="G330" s="44"/>
      <c r="H330" s="44"/>
      <c r="I330" s="44"/>
      <c r="J330" s="44"/>
      <c r="K330" s="44"/>
      <c r="L330" s="44"/>
      <c r="M330" s="44"/>
      <c r="N330" s="44"/>
      <c r="O330" s="44"/>
      <c r="P330" s="44"/>
      <c r="Q330" s="44"/>
    </row>
    <row r="331" spans="1:17" ht="15">
      <c r="A331" s="46">
        <v>22</v>
      </c>
      <c r="B331" s="46">
        <v>5</v>
      </c>
      <c r="C331" s="47">
        <f t="shared" si="25"/>
        <v>22.416666666666668</v>
      </c>
      <c r="D331" s="47">
        <f t="shared" si="26"/>
        <v>22.083333333333336</v>
      </c>
      <c r="E331" s="44"/>
      <c r="F331" s="44"/>
      <c r="G331" s="44"/>
      <c r="H331" s="44"/>
      <c r="I331" s="44"/>
      <c r="J331" s="44"/>
      <c r="K331" s="44"/>
      <c r="L331" s="44"/>
      <c r="M331" s="44"/>
      <c r="N331" s="44"/>
      <c r="O331" s="44"/>
      <c r="P331" s="44"/>
      <c r="Q331" s="44"/>
    </row>
    <row r="332" spans="1:17" ht="15">
      <c r="A332" s="46">
        <v>22</v>
      </c>
      <c r="B332" s="46">
        <v>6</v>
      </c>
      <c r="C332" s="47">
        <f t="shared" si="25"/>
        <v>22.5</v>
      </c>
      <c r="D332" s="47">
        <f t="shared" si="26"/>
        <v>22.166666666666668</v>
      </c>
      <c r="E332" s="44"/>
      <c r="F332" s="44"/>
      <c r="G332" s="44"/>
      <c r="H332" s="44"/>
      <c r="I332" s="44"/>
      <c r="J332" s="44"/>
      <c r="K332" s="44"/>
      <c r="L332" s="44"/>
      <c r="M332" s="44"/>
      <c r="N332" s="44"/>
      <c r="O332" s="44"/>
      <c r="P332" s="44"/>
      <c r="Q332" s="44"/>
    </row>
    <row r="333" spans="1:17" ht="15">
      <c r="A333" s="46">
        <v>22</v>
      </c>
      <c r="B333" s="46">
        <v>7</v>
      </c>
      <c r="C333" s="47">
        <f t="shared" si="25"/>
        <v>22.583333333333332</v>
      </c>
      <c r="D333" s="47">
        <f t="shared" si="26"/>
        <v>22.25</v>
      </c>
      <c r="E333" s="44"/>
      <c r="F333" s="44"/>
      <c r="G333" s="44"/>
      <c r="H333" s="44"/>
      <c r="I333" s="44"/>
      <c r="J333" s="44"/>
      <c r="K333" s="44"/>
      <c r="L333" s="44"/>
      <c r="M333" s="44"/>
      <c r="N333" s="44"/>
      <c r="O333" s="44"/>
      <c r="P333" s="44"/>
      <c r="Q333" s="44"/>
    </row>
    <row r="334" spans="1:17" ht="15">
      <c r="A334" s="46">
        <v>22</v>
      </c>
      <c r="B334" s="46">
        <v>8</v>
      </c>
      <c r="C334" s="47">
        <f t="shared" si="25"/>
        <v>22.666666666666668</v>
      </c>
      <c r="D334" s="47">
        <f t="shared" si="26"/>
        <v>22.333333333333336</v>
      </c>
      <c r="E334" s="44"/>
      <c r="F334" s="44"/>
      <c r="G334" s="44"/>
      <c r="H334" s="44"/>
      <c r="I334" s="44"/>
      <c r="J334" s="44"/>
      <c r="K334" s="44"/>
      <c r="L334" s="44"/>
      <c r="M334" s="44"/>
      <c r="N334" s="44"/>
      <c r="O334" s="44"/>
      <c r="P334" s="44"/>
      <c r="Q334" s="44"/>
    </row>
    <row r="335" spans="1:17" ht="15">
      <c r="A335" s="46">
        <v>22</v>
      </c>
      <c r="B335" s="46">
        <v>9</v>
      </c>
      <c r="C335" s="47">
        <f t="shared" si="25"/>
        <v>22.75</v>
      </c>
      <c r="D335" s="47">
        <f t="shared" si="26"/>
        <v>22.416666666666668</v>
      </c>
      <c r="E335" s="44"/>
      <c r="F335" s="44"/>
      <c r="G335" s="44"/>
      <c r="H335" s="44"/>
      <c r="I335" s="44"/>
      <c r="J335" s="44"/>
      <c r="K335" s="44"/>
      <c r="L335" s="44"/>
      <c r="M335" s="44"/>
      <c r="N335" s="44"/>
      <c r="O335" s="44"/>
      <c r="P335" s="44"/>
      <c r="Q335" s="44"/>
    </row>
    <row r="336" spans="1:17" ht="15">
      <c r="A336" s="46">
        <v>22</v>
      </c>
      <c r="B336" s="46">
        <v>10</v>
      </c>
      <c r="C336" s="47">
        <f t="shared" si="25"/>
        <v>22.833333333333332</v>
      </c>
      <c r="D336" s="47">
        <f t="shared" si="26"/>
        <v>22.5</v>
      </c>
      <c r="E336" s="44"/>
      <c r="F336" s="44"/>
      <c r="G336" s="44"/>
      <c r="H336" s="44"/>
      <c r="I336" s="44"/>
      <c r="J336" s="44"/>
      <c r="K336" s="44"/>
      <c r="L336" s="44"/>
      <c r="M336" s="44"/>
      <c r="N336" s="44"/>
      <c r="O336" s="44"/>
      <c r="P336" s="44"/>
      <c r="Q336" s="44"/>
    </row>
    <row r="337" spans="1:17" ht="15">
      <c r="A337" s="46">
        <v>22</v>
      </c>
      <c r="B337" s="46">
        <v>11</v>
      </c>
      <c r="C337" s="47">
        <f t="shared" si="25"/>
        <v>22.916666666666668</v>
      </c>
      <c r="D337" s="47">
        <f t="shared" si="26"/>
        <v>22.583333333333336</v>
      </c>
      <c r="E337" s="44"/>
      <c r="F337" s="44"/>
      <c r="G337" s="44"/>
      <c r="H337" s="44"/>
      <c r="I337" s="44"/>
      <c r="J337" s="44"/>
      <c r="K337" s="44"/>
      <c r="L337" s="44"/>
      <c r="M337" s="44"/>
      <c r="N337" s="44"/>
      <c r="O337" s="44"/>
      <c r="P337" s="44"/>
      <c r="Q337" s="44"/>
    </row>
    <row r="338" spans="1:17" ht="15">
      <c r="A338" s="46">
        <v>23</v>
      </c>
      <c r="B338" s="46">
        <v>0</v>
      </c>
      <c r="C338" s="47">
        <f t="shared" si="25"/>
        <v>23</v>
      </c>
      <c r="D338" s="47">
        <f t="shared" si="26"/>
        <v>22.666666666666668</v>
      </c>
      <c r="E338" s="44"/>
      <c r="F338" s="44"/>
      <c r="G338" s="44"/>
      <c r="H338" s="44"/>
      <c r="I338" s="44"/>
      <c r="J338" s="44"/>
      <c r="K338" s="44"/>
      <c r="L338" s="44"/>
      <c r="M338" s="44"/>
      <c r="N338" s="44"/>
      <c r="O338" s="44"/>
      <c r="P338" s="44"/>
      <c r="Q338" s="44"/>
    </row>
    <row r="339" spans="1:17" ht="15">
      <c r="A339" s="46">
        <v>23</v>
      </c>
      <c r="B339" s="46">
        <v>1</v>
      </c>
      <c r="C339" s="47">
        <f t="shared" si="25"/>
        <v>23.083333333333332</v>
      </c>
      <c r="D339" s="47">
        <f t="shared" si="26"/>
        <v>22.75</v>
      </c>
      <c r="E339" s="44"/>
      <c r="F339" s="44"/>
      <c r="G339" s="44"/>
      <c r="H339" s="44"/>
      <c r="I339" s="44"/>
      <c r="J339" s="44"/>
      <c r="K339" s="44"/>
      <c r="L339" s="44"/>
      <c r="M339" s="44"/>
      <c r="N339" s="44"/>
      <c r="O339" s="44"/>
      <c r="P339" s="44"/>
      <c r="Q339" s="44"/>
    </row>
    <row r="340" spans="1:17" ht="15">
      <c r="A340" s="46">
        <v>23</v>
      </c>
      <c r="B340" s="46">
        <v>2</v>
      </c>
      <c r="C340" s="47">
        <f t="shared" si="25"/>
        <v>23.166666666666668</v>
      </c>
      <c r="D340" s="47">
        <f t="shared" si="26"/>
        <v>22.833333333333336</v>
      </c>
      <c r="E340" s="44"/>
      <c r="F340" s="44"/>
      <c r="G340" s="44"/>
      <c r="H340" s="44"/>
      <c r="I340" s="44"/>
      <c r="J340" s="44"/>
      <c r="K340" s="44"/>
      <c r="L340" s="44"/>
      <c r="M340" s="44"/>
      <c r="N340" s="44"/>
      <c r="O340" s="44"/>
      <c r="P340" s="44"/>
      <c r="Q340" s="44"/>
    </row>
    <row r="341" spans="1:17" ht="15">
      <c r="A341" s="46">
        <v>23</v>
      </c>
      <c r="B341" s="46">
        <v>3</v>
      </c>
      <c r="C341" s="47">
        <f t="shared" si="25"/>
        <v>23.25</v>
      </c>
      <c r="D341" s="47">
        <f t="shared" si="26"/>
        <v>22.916666666666668</v>
      </c>
      <c r="E341" s="44"/>
      <c r="F341" s="44"/>
      <c r="G341" s="44"/>
      <c r="H341" s="44"/>
      <c r="I341" s="44"/>
      <c r="J341" s="44"/>
      <c r="K341" s="44"/>
      <c r="L341" s="44"/>
      <c r="M341" s="44"/>
      <c r="N341" s="44"/>
      <c r="O341" s="44"/>
      <c r="P341" s="44"/>
      <c r="Q341" s="44"/>
    </row>
    <row r="342" spans="1:17" ht="15">
      <c r="A342" s="46">
        <v>23</v>
      </c>
      <c r="B342" s="46">
        <v>4</v>
      </c>
      <c r="C342" s="47">
        <f t="shared" si="25"/>
        <v>23.333333333333332</v>
      </c>
      <c r="D342" s="47">
        <f t="shared" si="26"/>
        <v>23</v>
      </c>
      <c r="E342" s="44"/>
      <c r="F342" s="44"/>
      <c r="G342" s="44"/>
      <c r="H342" s="44"/>
      <c r="I342" s="44"/>
      <c r="J342" s="44"/>
      <c r="K342" s="44"/>
      <c r="L342" s="44"/>
      <c r="M342" s="44"/>
      <c r="N342" s="44"/>
      <c r="O342" s="44"/>
      <c r="P342" s="44"/>
      <c r="Q342" s="44"/>
    </row>
    <row r="343" spans="1:17" ht="15">
      <c r="A343" s="46">
        <v>23</v>
      </c>
      <c r="B343" s="46">
        <v>5</v>
      </c>
      <c r="C343" s="47">
        <f t="shared" si="25"/>
        <v>23.416666666666668</v>
      </c>
      <c r="D343" s="47">
        <f t="shared" si="26"/>
        <v>23.083333333333336</v>
      </c>
      <c r="E343" s="44"/>
      <c r="F343" s="44"/>
      <c r="G343" s="44"/>
      <c r="H343" s="44"/>
      <c r="I343" s="44"/>
      <c r="J343" s="44"/>
      <c r="K343" s="44"/>
      <c r="L343" s="44"/>
      <c r="M343" s="44"/>
      <c r="N343" s="44"/>
      <c r="O343" s="44"/>
      <c r="P343" s="44"/>
      <c r="Q343" s="44"/>
    </row>
    <row r="344" spans="1:17" ht="15">
      <c r="A344" s="46">
        <v>23</v>
      </c>
      <c r="B344" s="46">
        <v>6</v>
      </c>
      <c r="C344" s="47">
        <f t="shared" si="25"/>
        <v>23.5</v>
      </c>
      <c r="D344" s="47">
        <f t="shared" si="26"/>
        <v>23.166666666666668</v>
      </c>
      <c r="E344" s="44"/>
      <c r="F344" s="44"/>
      <c r="G344" s="44"/>
      <c r="H344" s="44"/>
      <c r="I344" s="44"/>
      <c r="J344" s="44"/>
      <c r="K344" s="44"/>
      <c r="L344" s="44"/>
      <c r="M344" s="44"/>
      <c r="N344" s="44"/>
      <c r="O344" s="44"/>
      <c r="P344" s="44"/>
      <c r="Q344" s="44"/>
    </row>
    <row r="345" spans="1:17" ht="15">
      <c r="A345" s="46">
        <v>23</v>
      </c>
      <c r="B345" s="46">
        <v>7</v>
      </c>
      <c r="C345" s="47">
        <f t="shared" si="25"/>
        <v>23.583333333333332</v>
      </c>
      <c r="D345" s="47">
        <f t="shared" si="26"/>
        <v>23.25</v>
      </c>
      <c r="E345" s="44"/>
      <c r="F345" s="44"/>
      <c r="G345" s="44"/>
      <c r="H345" s="44"/>
      <c r="I345" s="44"/>
      <c r="J345" s="44"/>
      <c r="K345" s="44"/>
      <c r="L345" s="44"/>
      <c r="M345" s="44"/>
      <c r="N345" s="44"/>
      <c r="O345" s="44"/>
      <c r="P345" s="44"/>
      <c r="Q345" s="44"/>
    </row>
    <row r="346" spans="1:17" ht="15">
      <c r="A346" s="46">
        <v>23</v>
      </c>
      <c r="B346" s="46">
        <v>8</v>
      </c>
      <c r="C346" s="47">
        <f t="shared" si="25"/>
        <v>23.666666666666668</v>
      </c>
      <c r="D346" s="47">
        <f t="shared" si="26"/>
        <v>23.333333333333336</v>
      </c>
      <c r="E346" s="44"/>
      <c r="F346" s="44"/>
      <c r="G346" s="44"/>
      <c r="H346" s="44"/>
      <c r="I346" s="44"/>
      <c r="J346" s="44"/>
      <c r="K346" s="44"/>
      <c r="L346" s="44"/>
      <c r="M346" s="44"/>
      <c r="N346" s="44"/>
      <c r="O346" s="44"/>
      <c r="P346" s="44"/>
      <c r="Q346" s="44"/>
    </row>
    <row r="347" spans="1:17" ht="15">
      <c r="A347" s="46">
        <v>23</v>
      </c>
      <c r="B347" s="46">
        <v>9</v>
      </c>
      <c r="C347" s="47">
        <f t="shared" si="25"/>
        <v>23.75</v>
      </c>
      <c r="D347" s="47">
        <f t="shared" si="26"/>
        <v>23.416666666666668</v>
      </c>
      <c r="E347" s="44"/>
      <c r="F347" s="44"/>
      <c r="G347" s="44"/>
      <c r="H347" s="44"/>
      <c r="I347" s="44"/>
      <c r="J347" s="44"/>
      <c r="K347" s="44"/>
      <c r="L347" s="44"/>
      <c r="M347" s="44"/>
      <c r="N347" s="44"/>
      <c r="O347" s="44"/>
      <c r="P347" s="44"/>
      <c r="Q347" s="44"/>
    </row>
    <row r="348" spans="1:17" ht="15">
      <c r="A348" s="46">
        <v>23</v>
      </c>
      <c r="B348" s="46">
        <v>10</v>
      </c>
      <c r="C348" s="47">
        <f t="shared" si="25"/>
        <v>23.833333333333332</v>
      </c>
      <c r="D348" s="47">
        <f t="shared" si="26"/>
        <v>23.5</v>
      </c>
      <c r="E348" s="44"/>
      <c r="F348" s="44"/>
      <c r="G348" s="44"/>
      <c r="H348" s="44"/>
      <c r="I348" s="44"/>
      <c r="J348" s="44"/>
      <c r="K348" s="44"/>
      <c r="L348" s="44"/>
      <c r="M348" s="44"/>
      <c r="N348" s="44"/>
      <c r="O348" s="44"/>
      <c r="P348" s="44"/>
      <c r="Q348" s="44"/>
    </row>
    <row r="349" spans="1:17" ht="15">
      <c r="A349" s="46">
        <v>23</v>
      </c>
      <c r="B349" s="46">
        <v>11</v>
      </c>
      <c r="C349" s="47">
        <f t="shared" si="25"/>
        <v>23.916666666666668</v>
      </c>
      <c r="D349" s="47">
        <f t="shared" si="26"/>
        <v>23.583333333333336</v>
      </c>
      <c r="E349" s="44"/>
      <c r="F349" s="44"/>
      <c r="G349" s="44"/>
      <c r="H349" s="44"/>
      <c r="I349" s="44"/>
      <c r="J349" s="44"/>
      <c r="K349" s="44"/>
      <c r="L349" s="44"/>
      <c r="M349" s="44"/>
      <c r="N349" s="44"/>
      <c r="O349" s="44"/>
      <c r="P349" s="44"/>
      <c r="Q349" s="44"/>
    </row>
    <row r="350" spans="1:17" ht="15">
      <c r="A350" s="46">
        <v>24</v>
      </c>
      <c r="B350" s="46">
        <v>0</v>
      </c>
      <c r="C350" s="47">
        <f t="shared" si="25"/>
        <v>24</v>
      </c>
      <c r="D350" s="47">
        <f t="shared" si="26"/>
        <v>23.666666666666668</v>
      </c>
      <c r="E350" s="44"/>
      <c r="F350" s="44"/>
      <c r="G350" s="44"/>
      <c r="H350" s="44"/>
      <c r="I350" s="44"/>
      <c r="J350" s="44"/>
      <c r="K350" s="44"/>
      <c r="L350" s="44"/>
      <c r="M350" s="44"/>
      <c r="N350" s="44"/>
      <c r="O350" s="44"/>
      <c r="P350" s="44"/>
      <c r="Q350" s="44"/>
    </row>
    <row r="351" spans="1:17" ht="15">
      <c r="A351" s="46">
        <v>24</v>
      </c>
      <c r="B351" s="46">
        <v>1</v>
      </c>
      <c r="C351" s="47">
        <f t="shared" si="25"/>
        <v>24.083333333333332</v>
      </c>
      <c r="D351" s="47">
        <f t="shared" si="26"/>
        <v>23.75</v>
      </c>
      <c r="E351" s="44"/>
      <c r="F351" s="44"/>
      <c r="G351" s="44"/>
      <c r="H351" s="44"/>
      <c r="I351" s="44"/>
      <c r="J351" s="44"/>
      <c r="K351" s="44"/>
      <c r="L351" s="44"/>
      <c r="M351" s="44"/>
      <c r="N351" s="44"/>
      <c r="O351" s="44"/>
      <c r="P351" s="44"/>
      <c r="Q351" s="44"/>
    </row>
    <row r="352" spans="1:17" ht="15">
      <c r="A352" s="46">
        <v>24</v>
      </c>
      <c r="B352" s="46">
        <v>2</v>
      </c>
      <c r="C352" s="47">
        <f t="shared" si="25"/>
        <v>24.166666666666668</v>
      </c>
      <c r="D352" s="47">
        <f t="shared" si="26"/>
        <v>23.833333333333336</v>
      </c>
      <c r="E352" s="44"/>
      <c r="F352" s="44"/>
      <c r="G352" s="44"/>
      <c r="H352" s="44"/>
      <c r="I352" s="44"/>
      <c r="J352" s="44"/>
      <c r="K352" s="44"/>
      <c r="L352" s="44"/>
      <c r="M352" s="44"/>
      <c r="N352" s="44"/>
      <c r="O352" s="44"/>
      <c r="P352" s="44"/>
      <c r="Q352" s="44"/>
    </row>
    <row r="353" spans="1:17" ht="15">
      <c r="A353" s="46">
        <v>24</v>
      </c>
      <c r="B353" s="46">
        <v>3</v>
      </c>
      <c r="C353" s="47">
        <f t="shared" si="25"/>
        <v>24.25</v>
      </c>
      <c r="D353" s="47">
        <f t="shared" si="26"/>
        <v>23.916666666666668</v>
      </c>
      <c r="E353" s="44"/>
      <c r="F353" s="44"/>
      <c r="G353" s="44"/>
      <c r="H353" s="44"/>
      <c r="I353" s="44"/>
      <c r="J353" s="44"/>
      <c r="K353" s="44"/>
      <c r="L353" s="44"/>
      <c r="M353" s="44"/>
      <c r="N353" s="44"/>
      <c r="O353" s="44"/>
      <c r="P353" s="44"/>
      <c r="Q353" s="44"/>
    </row>
    <row r="354" spans="1:17" ht="15">
      <c r="A354" s="46">
        <v>24</v>
      </c>
      <c r="B354" s="46">
        <v>4</v>
      </c>
      <c r="C354" s="47">
        <f t="shared" si="25"/>
        <v>24.333333333333332</v>
      </c>
      <c r="D354" s="47">
        <f t="shared" si="26"/>
        <v>24</v>
      </c>
      <c r="E354" s="44"/>
      <c r="F354" s="44"/>
      <c r="G354" s="44"/>
      <c r="H354" s="44"/>
      <c r="I354" s="44"/>
      <c r="J354" s="44"/>
      <c r="K354" s="44"/>
      <c r="L354" s="44"/>
      <c r="M354" s="44"/>
      <c r="N354" s="44"/>
      <c r="O354" s="44"/>
      <c r="P354" s="44"/>
      <c r="Q354" s="44"/>
    </row>
    <row r="355" spans="1:17" ht="15">
      <c r="A355" s="46">
        <v>24</v>
      </c>
      <c r="B355" s="46">
        <v>5</v>
      </c>
      <c r="C355" s="47">
        <f t="shared" si="25"/>
        <v>24.416666666666668</v>
      </c>
      <c r="D355" s="47">
        <f t="shared" si="26"/>
        <v>24.083333333333336</v>
      </c>
      <c r="E355" s="44"/>
      <c r="F355" s="44"/>
      <c r="G355" s="44"/>
      <c r="H355" s="44"/>
      <c r="I355" s="44"/>
      <c r="J355" s="44"/>
      <c r="K355" s="44"/>
      <c r="L355" s="44"/>
      <c r="M355" s="44"/>
      <c r="N355" s="44"/>
      <c r="O355" s="44"/>
      <c r="P355" s="44"/>
      <c r="Q355" s="44"/>
    </row>
    <row r="356" spans="1:17" ht="15">
      <c r="A356" s="46">
        <v>24</v>
      </c>
      <c r="B356" s="46">
        <v>6</v>
      </c>
      <c r="C356" s="47">
        <f t="shared" si="25"/>
        <v>24.5</v>
      </c>
      <c r="D356" s="47">
        <f t="shared" si="26"/>
        <v>24.166666666666668</v>
      </c>
      <c r="E356" s="44"/>
      <c r="F356" s="44"/>
      <c r="G356" s="44"/>
      <c r="H356" s="44"/>
      <c r="I356" s="44"/>
      <c r="J356" s="44"/>
      <c r="K356" s="44"/>
      <c r="L356" s="44"/>
      <c r="M356" s="44"/>
      <c r="N356" s="44"/>
      <c r="O356" s="44"/>
      <c r="P356" s="44"/>
      <c r="Q356" s="44"/>
    </row>
    <row r="357" spans="1:17" ht="15">
      <c r="A357" s="46">
        <v>24</v>
      </c>
      <c r="B357" s="46">
        <v>7</v>
      </c>
      <c r="C357" s="47">
        <f t="shared" si="25"/>
        <v>24.583333333333332</v>
      </c>
      <c r="D357" s="47">
        <f t="shared" si="26"/>
        <v>24.25</v>
      </c>
      <c r="E357" s="44"/>
      <c r="F357" s="44"/>
      <c r="G357" s="44"/>
      <c r="H357" s="44"/>
      <c r="I357" s="44"/>
      <c r="J357" s="44"/>
      <c r="K357" s="44"/>
      <c r="L357" s="44"/>
      <c r="M357" s="44"/>
      <c r="N357" s="44"/>
      <c r="O357" s="44"/>
      <c r="P357" s="44"/>
      <c r="Q357" s="44"/>
    </row>
    <row r="358" spans="1:17" ht="15">
      <c r="A358" s="46">
        <v>24</v>
      </c>
      <c r="B358" s="46">
        <v>8</v>
      </c>
      <c r="C358" s="47">
        <f t="shared" si="25"/>
        <v>24.666666666666668</v>
      </c>
      <c r="D358" s="47">
        <f t="shared" si="26"/>
        <v>24.333333333333336</v>
      </c>
      <c r="E358" s="44"/>
      <c r="F358" s="44"/>
      <c r="G358" s="44"/>
      <c r="H358" s="44"/>
      <c r="I358" s="44"/>
      <c r="J358" s="44"/>
      <c r="K358" s="44"/>
      <c r="L358" s="44"/>
      <c r="M358" s="44"/>
      <c r="N358" s="44"/>
      <c r="O358" s="44"/>
      <c r="P358" s="44"/>
      <c r="Q358" s="44"/>
    </row>
    <row r="359" spans="1:17" ht="15">
      <c r="A359" s="46">
        <v>24</v>
      </c>
      <c r="B359" s="46">
        <v>9</v>
      </c>
      <c r="C359" s="47">
        <f t="shared" si="25"/>
        <v>24.75</v>
      </c>
      <c r="D359" s="47">
        <f t="shared" si="26"/>
        <v>24.416666666666668</v>
      </c>
      <c r="E359" s="44"/>
      <c r="F359" s="44"/>
      <c r="G359" s="44"/>
      <c r="H359" s="44"/>
      <c r="I359" s="44"/>
      <c r="J359" s="44"/>
      <c r="K359" s="44"/>
      <c r="L359" s="44"/>
      <c r="M359" s="44"/>
      <c r="N359" s="44"/>
      <c r="O359" s="44"/>
      <c r="P359" s="44"/>
      <c r="Q359" s="44"/>
    </row>
    <row r="360" spans="1:17" ht="15">
      <c r="A360" s="46">
        <v>24</v>
      </c>
      <c r="B360" s="46">
        <v>10</v>
      </c>
      <c r="C360" s="47">
        <f t="shared" si="25"/>
        <v>24.833333333333332</v>
      </c>
      <c r="D360" s="47">
        <f t="shared" si="26"/>
        <v>24.5</v>
      </c>
      <c r="E360" s="44"/>
      <c r="F360" s="44"/>
      <c r="G360" s="44"/>
      <c r="H360" s="44"/>
      <c r="I360" s="44"/>
      <c r="J360" s="44"/>
      <c r="K360" s="44"/>
      <c r="L360" s="44"/>
      <c r="M360" s="44"/>
      <c r="N360" s="44"/>
      <c r="O360" s="44"/>
      <c r="P360" s="44"/>
      <c r="Q360" s="44"/>
    </row>
    <row r="361" spans="1:17" ht="15">
      <c r="A361" s="46">
        <v>24</v>
      </c>
      <c r="B361" s="46">
        <v>11</v>
      </c>
      <c r="C361" s="47">
        <f t="shared" si="25"/>
        <v>24.916666666666668</v>
      </c>
      <c r="D361" s="47">
        <f t="shared" si="26"/>
        <v>24.583333333333336</v>
      </c>
      <c r="E361" s="44"/>
      <c r="F361" s="44"/>
      <c r="G361" s="44"/>
      <c r="H361" s="44"/>
      <c r="I361" s="44"/>
      <c r="J361" s="44"/>
      <c r="K361" s="44"/>
      <c r="L361" s="44"/>
      <c r="M361" s="44"/>
      <c r="N361" s="44"/>
      <c r="O361" s="44"/>
      <c r="P361" s="44"/>
      <c r="Q361" s="44"/>
    </row>
    <row r="362" spans="1:17" ht="15">
      <c r="A362" s="46">
        <v>25</v>
      </c>
      <c r="B362" s="46">
        <v>0</v>
      </c>
      <c r="C362" s="47">
        <f t="shared" si="25"/>
        <v>25</v>
      </c>
      <c r="D362" s="47">
        <f t="shared" si="26"/>
        <v>24.666666666666668</v>
      </c>
      <c r="E362" s="44"/>
      <c r="F362" s="44"/>
      <c r="G362" s="44"/>
      <c r="H362" s="44"/>
      <c r="I362" s="44"/>
      <c r="J362" s="44"/>
      <c r="K362" s="44"/>
      <c r="L362" s="44"/>
      <c r="M362" s="44"/>
      <c r="N362" s="44"/>
      <c r="O362" s="44"/>
      <c r="P362" s="44"/>
      <c r="Q362" s="44"/>
    </row>
    <row r="363" spans="1:17" ht="15">
      <c r="A363" s="46">
        <v>25</v>
      </c>
      <c r="B363" s="46">
        <v>1</v>
      </c>
      <c r="C363" s="47">
        <f t="shared" si="25"/>
        <v>25.083333333333332</v>
      </c>
      <c r="D363" s="47">
        <f t="shared" si="26"/>
        <v>24.75</v>
      </c>
      <c r="E363" s="44"/>
      <c r="F363" s="44"/>
      <c r="G363" s="44"/>
      <c r="H363" s="44"/>
      <c r="I363" s="44"/>
      <c r="J363" s="44"/>
      <c r="K363" s="44"/>
      <c r="L363" s="44"/>
      <c r="M363" s="44"/>
      <c r="N363" s="44"/>
      <c r="O363" s="44"/>
      <c r="P363" s="44"/>
      <c r="Q363" s="44"/>
    </row>
    <row r="364" spans="1:17" ht="15">
      <c r="A364" s="46">
        <v>25</v>
      </c>
      <c r="B364" s="46">
        <v>2</v>
      </c>
      <c r="C364" s="47">
        <f t="shared" si="25"/>
        <v>25.166666666666668</v>
      </c>
      <c r="D364" s="47">
        <f t="shared" si="26"/>
        <v>24.833333333333336</v>
      </c>
      <c r="E364" s="44"/>
      <c r="F364" s="44"/>
      <c r="G364" s="44"/>
      <c r="H364" s="44"/>
      <c r="I364" s="44"/>
      <c r="J364" s="44"/>
      <c r="K364" s="44"/>
      <c r="L364" s="44"/>
      <c r="M364" s="44"/>
      <c r="N364" s="44"/>
      <c r="O364" s="44"/>
      <c r="P364" s="44"/>
      <c r="Q364" s="44"/>
    </row>
    <row r="365" spans="1:17" ht="15">
      <c r="A365" s="46">
        <v>25</v>
      </c>
      <c r="B365" s="46">
        <v>3</v>
      </c>
      <c r="C365" s="47">
        <f t="shared" si="25"/>
        <v>25.25</v>
      </c>
      <c r="D365" s="47">
        <f t="shared" si="26"/>
        <v>24.916666666666668</v>
      </c>
      <c r="E365" s="44"/>
      <c r="F365" s="44"/>
      <c r="G365" s="44"/>
      <c r="H365" s="44"/>
      <c r="I365" s="44"/>
      <c r="J365" s="44"/>
      <c r="K365" s="44"/>
      <c r="L365" s="44"/>
      <c r="M365" s="44"/>
      <c r="N365" s="44"/>
      <c r="O365" s="44"/>
      <c r="P365" s="44"/>
      <c r="Q365" s="44"/>
    </row>
    <row r="366" spans="1:17" ht="15">
      <c r="A366" s="46">
        <v>25</v>
      </c>
      <c r="B366" s="46">
        <v>4</v>
      </c>
      <c r="C366" s="47">
        <f t="shared" si="25"/>
        <v>25.333333333333332</v>
      </c>
      <c r="D366" s="47">
        <f t="shared" si="26"/>
        <v>25</v>
      </c>
      <c r="E366" s="44"/>
      <c r="F366" s="44"/>
      <c r="G366" s="44"/>
      <c r="H366" s="44"/>
      <c r="I366" s="44"/>
      <c r="J366" s="44"/>
      <c r="K366" s="44"/>
      <c r="L366" s="44"/>
      <c r="M366" s="44"/>
      <c r="N366" s="44"/>
      <c r="O366" s="44"/>
      <c r="P366" s="44"/>
      <c r="Q366" s="44"/>
    </row>
    <row r="367" spans="1:17" ht="15">
      <c r="A367" s="46">
        <v>25</v>
      </c>
      <c r="B367" s="46">
        <v>5</v>
      </c>
      <c r="C367" s="47">
        <f t="shared" si="25"/>
        <v>25.416666666666668</v>
      </c>
      <c r="D367" s="47">
        <f t="shared" si="26"/>
        <v>25.083333333333336</v>
      </c>
      <c r="E367" s="44"/>
      <c r="F367" s="44"/>
      <c r="G367" s="44"/>
      <c r="H367" s="44"/>
      <c r="I367" s="44"/>
      <c r="J367" s="44"/>
      <c r="K367" s="44"/>
      <c r="L367" s="44"/>
      <c r="M367" s="44"/>
      <c r="N367" s="44"/>
      <c r="O367" s="44"/>
      <c r="P367" s="44"/>
      <c r="Q367" s="44"/>
    </row>
    <row r="368" spans="1:17" ht="15">
      <c r="A368" s="46">
        <v>25</v>
      </c>
      <c r="B368" s="46">
        <v>6</v>
      </c>
      <c r="C368" s="47">
        <f t="shared" si="25"/>
        <v>25.5</v>
      </c>
      <c r="D368" s="47">
        <f t="shared" si="26"/>
        <v>25.166666666666668</v>
      </c>
      <c r="E368" s="44"/>
      <c r="F368" s="44"/>
      <c r="G368" s="44"/>
      <c r="H368" s="44"/>
      <c r="I368" s="44"/>
      <c r="J368" s="44"/>
      <c r="K368" s="44"/>
      <c r="L368" s="44"/>
      <c r="M368" s="44"/>
      <c r="N368" s="44"/>
      <c r="O368" s="44"/>
      <c r="P368" s="44"/>
      <c r="Q368" s="44"/>
    </row>
    <row r="369" spans="1:17" ht="15">
      <c r="A369" s="46">
        <v>25</v>
      </c>
      <c r="B369" s="46">
        <v>7</v>
      </c>
      <c r="C369" s="47">
        <f t="shared" si="25"/>
        <v>25.583333333333332</v>
      </c>
      <c r="D369" s="47">
        <f t="shared" si="26"/>
        <v>25.25</v>
      </c>
      <c r="E369" s="44"/>
      <c r="F369" s="44"/>
      <c r="G369" s="44"/>
      <c r="H369" s="44"/>
      <c r="I369" s="44"/>
      <c r="J369" s="44"/>
      <c r="K369" s="44"/>
      <c r="L369" s="44"/>
      <c r="M369" s="44"/>
      <c r="N369" s="44"/>
      <c r="O369" s="44"/>
      <c r="P369" s="44"/>
      <c r="Q369" s="44"/>
    </row>
    <row r="370" spans="1:17" ht="15">
      <c r="A370" s="46">
        <v>25</v>
      </c>
      <c r="B370" s="46">
        <v>8</v>
      </c>
      <c r="C370" s="47">
        <f t="shared" si="25"/>
        <v>25.666666666666668</v>
      </c>
      <c r="D370" s="47">
        <f t="shared" si="26"/>
        <v>25.333333333333336</v>
      </c>
      <c r="E370" s="44"/>
      <c r="F370" s="44"/>
      <c r="G370" s="44"/>
      <c r="H370" s="44"/>
      <c r="I370" s="44"/>
      <c r="J370" s="44"/>
      <c r="K370" s="44"/>
      <c r="L370" s="44"/>
      <c r="M370" s="44"/>
      <c r="N370" s="44"/>
      <c r="O370" s="44"/>
      <c r="P370" s="44"/>
      <c r="Q370" s="44"/>
    </row>
    <row r="371" spans="1:17" ht="15">
      <c r="A371" s="46">
        <v>25</v>
      </c>
      <c r="B371" s="46">
        <v>9</v>
      </c>
      <c r="C371" s="47">
        <f t="shared" si="25"/>
        <v>25.75</v>
      </c>
      <c r="D371" s="47">
        <f t="shared" si="26"/>
        <v>25.416666666666668</v>
      </c>
      <c r="E371" s="44"/>
      <c r="F371" s="44"/>
      <c r="G371" s="44"/>
      <c r="H371" s="44"/>
      <c r="I371" s="44"/>
      <c r="J371" s="44"/>
      <c r="K371" s="44"/>
      <c r="L371" s="44"/>
      <c r="M371" s="44"/>
      <c r="N371" s="44"/>
      <c r="O371" s="44"/>
      <c r="P371" s="44"/>
      <c r="Q371" s="44"/>
    </row>
    <row r="372" spans="1:17" ht="15">
      <c r="A372" s="46">
        <v>25</v>
      </c>
      <c r="B372" s="46">
        <v>10</v>
      </c>
      <c r="C372" s="47">
        <f t="shared" si="25"/>
        <v>25.833333333333332</v>
      </c>
      <c r="D372" s="47">
        <f t="shared" si="26"/>
        <v>25.5</v>
      </c>
      <c r="E372" s="44"/>
      <c r="F372" s="44"/>
      <c r="G372" s="44"/>
      <c r="H372" s="44"/>
      <c r="I372" s="44"/>
      <c r="J372" s="44"/>
      <c r="K372" s="44"/>
      <c r="L372" s="44"/>
      <c r="M372" s="44"/>
      <c r="N372" s="44"/>
      <c r="O372" s="44"/>
      <c r="P372" s="44"/>
      <c r="Q372" s="44"/>
    </row>
    <row r="373" spans="1:17" ht="15">
      <c r="A373" s="46">
        <v>25</v>
      </c>
      <c r="B373" s="46">
        <v>11</v>
      </c>
      <c r="C373" s="47">
        <f t="shared" si="25"/>
        <v>25.916666666666668</v>
      </c>
      <c r="D373" s="47">
        <f t="shared" si="26"/>
        <v>25.583333333333336</v>
      </c>
      <c r="E373" s="44"/>
      <c r="F373" s="44"/>
      <c r="G373" s="44"/>
      <c r="H373" s="44"/>
      <c r="I373" s="44"/>
      <c r="J373" s="44"/>
      <c r="K373" s="44"/>
      <c r="L373" s="44"/>
      <c r="M373" s="44"/>
      <c r="N373" s="44"/>
      <c r="O373" s="44"/>
      <c r="P373" s="44"/>
      <c r="Q373" s="44"/>
    </row>
  </sheetData>
  <mergeCells count="10">
    <mergeCell ref="A6:B6"/>
    <mergeCell ref="F6:G6"/>
    <mergeCell ref="A10:D10"/>
    <mergeCell ref="L10:O10"/>
    <mergeCell ref="A3:B3"/>
    <mergeCell ref="F3:G3"/>
    <mergeCell ref="A4:B4"/>
    <mergeCell ref="F4:G4"/>
    <mergeCell ref="A5:B5"/>
    <mergeCell ref="F5:G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75C9DA3C01764FB4939CBD61DA5A0B" ma:contentTypeVersion="9" ma:contentTypeDescription="Create a new document." ma:contentTypeScope="" ma:versionID="670da201337662d5d6d1771ac2031c9f">
  <xsd:schema xmlns:xsd="http://www.w3.org/2001/XMLSchema" xmlns:xs="http://www.w3.org/2001/XMLSchema" xmlns:p="http://schemas.microsoft.com/office/2006/metadata/properties" xmlns:ns2="674f3ed5-6684-4fca-a488-b3a54517cecb" targetNamespace="http://schemas.microsoft.com/office/2006/metadata/properties" ma:root="true" ma:fieldsID="1a8f74541a0ff18653c2a546d275abf7" ns2:_="">
    <xsd:import namespace="674f3ed5-6684-4fca-a488-b3a54517cecb"/>
    <xsd:element name="properties">
      <xsd:complexType>
        <xsd:sequence>
          <xsd:element name="documentManagement">
            <xsd:complexType>
              <xsd:all>
                <xsd:element ref="ns2:Drawing_x0020_No_x002e_"/>
                <xsd:element ref="ns2:Sheets" minOccurs="0"/>
                <xsd:element ref="ns2:Date" minOccurs="0"/>
                <xsd:element ref="ns2:Description0" minOccurs="0"/>
                <xsd:element ref="ns2:DGN_x0020_or_x0020_PDF" minOccurs="0"/>
                <xsd:element ref="ns2:PDF" minOccurs="0"/>
                <xsd:element ref="ns2:DGN" minOccurs="0"/>
                <xsd:element ref="ns2:SUP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4f3ed5-6684-4fca-a488-b3a54517cecb" elementFormDefault="qualified">
    <xsd:import namespace="http://schemas.microsoft.com/office/2006/documentManagement/types"/>
    <xsd:import namespace="http://schemas.microsoft.com/office/infopath/2007/PartnerControls"/>
    <xsd:element name="Drawing_x0020_No_x002e_" ma:index="8" ma:displayName="Drawing No." ma:internalName="Drawing_x0020_No_x002e_">
      <xsd:simpleType>
        <xsd:restriction base="dms:Text">
          <xsd:maxLength value="255"/>
        </xsd:restriction>
      </xsd:simpleType>
    </xsd:element>
    <xsd:element name="Sheets" ma:index="9" nillable="true" ma:displayName="Sheets" ma:internalName="Sheets">
      <xsd:simpleType>
        <xsd:restriction base="dms:Text">
          <xsd:maxLength value="255"/>
        </xsd:restriction>
      </xsd:simpleType>
    </xsd:element>
    <xsd:element name="Date" ma:index="10" nillable="true" ma:displayName="Date" ma:internalName="Date">
      <xsd:simpleType>
        <xsd:restriction base="dms:Text">
          <xsd:maxLength value="255"/>
        </xsd:restriction>
      </xsd:simpleType>
    </xsd:element>
    <xsd:element name="Description0" ma:index="11" nillable="true" ma:displayName="Description" ma:internalName="Description0">
      <xsd:simpleType>
        <xsd:restriction base="dms:Text">
          <xsd:maxLength value="255"/>
        </xsd:restriction>
      </xsd:simpleType>
    </xsd:element>
    <xsd:element name="DGN_x0020_or_x0020_PDF" ma:index="12" nillable="true" ma:displayName="DGN or PDF" ma:default="DGN" ma:format="Dropdown" ma:internalName="DGN_x0020_or_x0020_PDF">
      <xsd:simpleType>
        <xsd:restriction base="dms:Choice">
          <xsd:enumeration value="DGN"/>
          <xsd:enumeration value="PDF"/>
        </xsd:restriction>
      </xsd:simpleType>
    </xsd:element>
    <xsd:element name="PDF" ma:index="13" nillable="true" ma:displayName="PDF" ma:internalName="PDF">
      <xsd:simpleType>
        <xsd:restriction base="dms:Text">
          <xsd:maxLength value="255"/>
        </xsd:restriction>
      </xsd:simpleType>
    </xsd:element>
    <xsd:element name="DGN" ma:index="14" nillable="true" ma:displayName="DGN" ma:internalName="DGN">
      <xsd:simpleType>
        <xsd:restriction base="dms:Text">
          <xsd:maxLength value="255"/>
        </xsd:restriction>
      </xsd:simpleType>
    </xsd:element>
    <xsd:element name="SUP" ma:index="15" nillable="true" ma:displayName="SUP" ma:internalName="SUP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E2307A48-B599-4B01-BC63-D27B566F92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74f3ed5-6684-4fca-a488-b3a54517ce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D299AD2-BAD3-432F-84C5-DF860DB90DF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EB73D78-AC45-4C47-B0E8-4427677C4E7E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9-17.04 LT&amp;RT Type A</vt:lpstr>
      <vt:lpstr>646-1.15 RT Type A</vt:lpstr>
      <vt:lpstr>646-1.15 LT Type B</vt:lpstr>
      <vt:lpstr>Rebar Data</vt:lpstr>
      <vt:lpstr>Rebar Spacing Chart</vt:lpstr>
    </vt:vector>
  </TitlesOfParts>
  <Manager/>
  <Company>URS Corp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Box Culvert Headwall Reinforcing Steel Calculations Sheet</dc:title>
  <dc:subject/>
  <dc:creator>mdp05559</dc:creator>
  <cp:keywords/>
  <dc:description/>
  <cp:lastModifiedBy>Robert Sabol</cp:lastModifiedBy>
  <cp:revision/>
  <dcterms:created xsi:type="dcterms:W3CDTF">2003-08-27T17:27:53Z</dcterms:created>
  <dcterms:modified xsi:type="dcterms:W3CDTF">2025-12-29T19:10:39Z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escription0">
    <vt:lpwstr>MS Excel sheet (for bar schedules) to facilitate the design of box culvert headwalls.  Instructions can be found on the first sheet of the general notes of the Design Data Sheet.</vt:lpwstr>
  </property>
  <property fmtid="{D5CDD505-2E9C-101B-9397-08002B2CF9AE}" pid="3" name="Sheets">
    <vt:lpwstr/>
  </property>
  <property fmtid="{D5CDD505-2E9C-101B-9397-08002B2CF9AE}" pid="4" name="DGN or PDF">
    <vt:lpwstr>PDF</vt:lpwstr>
  </property>
  <property fmtid="{D5CDD505-2E9C-101B-9397-08002B2CF9AE}" pid="5" name="Drawing No.">
    <vt:lpwstr>HWDD_Rebar</vt:lpwstr>
  </property>
  <property fmtid="{D5CDD505-2E9C-101B-9397-08002B2CF9AE}" pid="6" name="Date">
    <vt:lpwstr>01-17-20</vt:lpwstr>
  </property>
  <property fmtid="{D5CDD505-2E9C-101B-9397-08002B2CF9AE}" pid="7" name="PDF">
    <vt:lpwstr/>
  </property>
  <property fmtid="{D5CDD505-2E9C-101B-9397-08002B2CF9AE}" pid="8" name="DGN">
    <vt:lpwstr/>
  </property>
  <property fmtid="{D5CDD505-2E9C-101B-9397-08002B2CF9AE}" pid="9" name="SUP">
    <vt:lpwstr/>
  </property>
  <property fmtid="{D5CDD505-2E9C-101B-9397-08002B2CF9AE}" pid="10" name="Folder_Number">
    <vt:lpwstr/>
  </property>
  <property fmtid="{D5CDD505-2E9C-101B-9397-08002B2CF9AE}" pid="11" name="Folder_Code">
    <vt:lpwstr/>
  </property>
  <property fmtid="{D5CDD505-2E9C-101B-9397-08002B2CF9AE}" pid="12" name="Folder_Name">
    <vt:lpwstr/>
  </property>
  <property fmtid="{D5CDD505-2E9C-101B-9397-08002B2CF9AE}" pid="13" name="Folder_Description">
    <vt:lpwstr/>
  </property>
  <property fmtid="{D5CDD505-2E9C-101B-9397-08002B2CF9AE}" pid="14" name="/Folder_Name/">
    <vt:lpwstr/>
  </property>
  <property fmtid="{D5CDD505-2E9C-101B-9397-08002B2CF9AE}" pid="15" name="/Folder_Description/">
    <vt:lpwstr/>
  </property>
  <property fmtid="{D5CDD505-2E9C-101B-9397-08002B2CF9AE}" pid="16" name="Folder_Version">
    <vt:lpwstr/>
  </property>
  <property fmtid="{D5CDD505-2E9C-101B-9397-08002B2CF9AE}" pid="17" name="Folder_VersionSeq">
    <vt:lpwstr/>
  </property>
  <property fmtid="{D5CDD505-2E9C-101B-9397-08002B2CF9AE}" pid="18" name="Folder_Manager">
    <vt:lpwstr/>
  </property>
  <property fmtid="{D5CDD505-2E9C-101B-9397-08002B2CF9AE}" pid="19" name="Folder_ManagerDesc">
    <vt:lpwstr/>
  </property>
  <property fmtid="{D5CDD505-2E9C-101B-9397-08002B2CF9AE}" pid="20" name="Folder_Storage">
    <vt:lpwstr/>
  </property>
  <property fmtid="{D5CDD505-2E9C-101B-9397-08002B2CF9AE}" pid="21" name="Folder_StorageDesc">
    <vt:lpwstr/>
  </property>
  <property fmtid="{D5CDD505-2E9C-101B-9397-08002B2CF9AE}" pid="22" name="Folder_Creator">
    <vt:lpwstr/>
  </property>
  <property fmtid="{D5CDD505-2E9C-101B-9397-08002B2CF9AE}" pid="23" name="Folder_CreatorDesc">
    <vt:lpwstr/>
  </property>
  <property fmtid="{D5CDD505-2E9C-101B-9397-08002B2CF9AE}" pid="24" name="Folder_CreateDate">
    <vt:lpwstr/>
  </property>
  <property fmtid="{D5CDD505-2E9C-101B-9397-08002B2CF9AE}" pid="25" name="Folder_Updater">
    <vt:lpwstr/>
  </property>
  <property fmtid="{D5CDD505-2E9C-101B-9397-08002B2CF9AE}" pid="26" name="Folder_UpdaterDesc">
    <vt:lpwstr/>
  </property>
  <property fmtid="{D5CDD505-2E9C-101B-9397-08002B2CF9AE}" pid="27" name="Folder_UpdateDate">
    <vt:lpwstr/>
  </property>
  <property fmtid="{D5CDD505-2E9C-101B-9397-08002B2CF9AE}" pid="28" name="Document_Number">
    <vt:lpwstr/>
  </property>
  <property fmtid="{D5CDD505-2E9C-101B-9397-08002B2CF9AE}" pid="29" name="Document_Name">
    <vt:lpwstr/>
  </property>
  <property fmtid="{D5CDD505-2E9C-101B-9397-08002B2CF9AE}" pid="30" name="Document_FileName">
    <vt:lpwstr/>
  </property>
  <property fmtid="{D5CDD505-2E9C-101B-9397-08002B2CF9AE}" pid="31" name="Document_Version">
    <vt:lpwstr/>
  </property>
  <property fmtid="{D5CDD505-2E9C-101B-9397-08002B2CF9AE}" pid="32" name="Document_VersionSeq">
    <vt:lpwstr/>
  </property>
  <property fmtid="{D5CDD505-2E9C-101B-9397-08002B2CF9AE}" pid="33" name="Document_Creator">
    <vt:lpwstr/>
  </property>
  <property fmtid="{D5CDD505-2E9C-101B-9397-08002B2CF9AE}" pid="34" name="Document_CreatorDesc">
    <vt:lpwstr/>
  </property>
  <property fmtid="{D5CDD505-2E9C-101B-9397-08002B2CF9AE}" pid="35" name="Document_CreateDate">
    <vt:lpwstr/>
  </property>
  <property fmtid="{D5CDD505-2E9C-101B-9397-08002B2CF9AE}" pid="36" name="Document_Updater">
    <vt:lpwstr/>
  </property>
  <property fmtid="{D5CDD505-2E9C-101B-9397-08002B2CF9AE}" pid="37" name="Document_UpdaterDesc">
    <vt:lpwstr/>
  </property>
  <property fmtid="{D5CDD505-2E9C-101B-9397-08002B2CF9AE}" pid="38" name="Document_UpdateDate">
    <vt:lpwstr/>
  </property>
  <property fmtid="{D5CDD505-2E9C-101B-9397-08002B2CF9AE}" pid="39" name="Document_Size">
    <vt:lpwstr/>
  </property>
  <property fmtid="{D5CDD505-2E9C-101B-9397-08002B2CF9AE}" pid="40" name="Document_Storage">
    <vt:lpwstr/>
  </property>
  <property fmtid="{D5CDD505-2E9C-101B-9397-08002B2CF9AE}" pid="41" name="Document_StorageDesc">
    <vt:lpwstr/>
  </property>
  <property fmtid="{D5CDD505-2E9C-101B-9397-08002B2CF9AE}" pid="42" name="Document_Department">
    <vt:lpwstr/>
  </property>
  <property fmtid="{D5CDD505-2E9C-101B-9397-08002B2CF9AE}" pid="43" name="Document_DepartmentDesc">
    <vt:lpwstr/>
  </property>
</Properties>
</file>